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Արծվանիստ սալարկւմ\Նախահաշիվ\"/>
    </mc:Choice>
  </mc:AlternateContent>
  <xr:revisionPtr revIDLastSave="0" documentId="13_ncr:1_{41D3BC47-E622-4CD0-BEAB-EA109E908D50}" xr6:coauthVersionLast="47" xr6:coauthVersionMax="47" xr10:uidLastSave="{00000000-0000-0000-0000-000000000000}"/>
  <bookViews>
    <workbookView xWindow="-120" yWindow="-120" windowWidth="29040" windowHeight="15720" tabRatio="872" activeTab="1" xr2:uid="{00000000-000D-0000-FFFF-FFFF00000000}"/>
  </bookViews>
  <sheets>
    <sheet name="ծավալ" sheetId="71" r:id="rId1"/>
    <sheet name="համահավաք" sheetId="81" r:id="rId2"/>
  </sheets>
  <externalReferences>
    <externalReference r:id="rId3"/>
  </externalReferenc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81" l="1"/>
  <c r="D43" i="81"/>
  <c r="D42" i="81"/>
  <c r="D39" i="81"/>
  <c r="D35" i="81"/>
  <c r="D30" i="81"/>
  <c r="D31" i="81" s="1"/>
  <c r="D27" i="81"/>
  <c r="D21" i="81"/>
  <c r="D10" i="81"/>
  <c r="D13" i="81" s="1"/>
  <c r="D32" i="81" l="1"/>
  <c r="D34" i="81"/>
  <c r="D14" i="81"/>
  <c r="D18" i="81"/>
  <c r="D16" i="81" l="1"/>
  <c r="D42" i="71" l="1"/>
  <c r="D44" i="71"/>
  <c r="F44" i="71" s="1"/>
  <c r="D43" i="71"/>
  <c r="F43" i="71" s="1"/>
  <c r="F42" i="71"/>
  <c r="F40" i="71"/>
  <c r="D39" i="71"/>
  <c r="F39" i="71" s="1"/>
  <c r="F37" i="71"/>
  <c r="D35" i="71"/>
  <c r="F35" i="71" s="1"/>
  <c r="D30" i="71"/>
  <c r="F30" i="71" s="1"/>
  <c r="F19" i="71"/>
  <c r="F23" i="71"/>
  <c r="F25" i="71"/>
  <c r="D27" i="71"/>
  <c r="F27" i="71" s="1"/>
  <c r="D10" i="71"/>
  <c r="F10" i="71" s="1"/>
  <c r="D31" i="71" l="1"/>
  <c r="F31" i="71" s="1"/>
  <c r="D32" i="71"/>
  <c r="F32" i="71" s="1"/>
  <c r="D34" i="71"/>
  <c r="F34" i="71" s="1"/>
  <c r="D13" i="71"/>
  <c r="F13" i="71" s="1"/>
  <c r="D14" i="71" l="1"/>
  <c r="F14" i="71" s="1"/>
  <c r="D21" i="71"/>
  <c r="F21" i="71" s="1"/>
  <c r="D16" i="71" l="1"/>
  <c r="F16" i="71" s="1"/>
  <c r="D18" i="71"/>
  <c r="F18" i="71" s="1"/>
  <c r="F45" i="71" l="1"/>
  <c r="F46" i="71" s="1"/>
  <c r="F47" i="71" s="1"/>
</calcChain>
</file>

<file path=xl/sharedStrings.xml><?xml version="1.0" encoding="utf-8"?>
<sst xmlns="http://schemas.openxmlformats.org/spreadsheetml/2006/main" count="129" uniqueCount="54">
  <si>
    <t>ÀÝ¹³Ù»ÝÁ</t>
  </si>
  <si>
    <t>ïÝ</t>
  </si>
  <si>
    <t>´Ý³ÑáÕÇ  µ³ñÓáõÙ Ó»éùáí ³/Ç</t>
  </si>
  <si>
    <t>Ð/Ñ</t>
  </si>
  <si>
    <t>²ßË³ï³ÝùÝ»ñÇ ¨ Í³Ëë»ñÇ ³Ýí³ÝáõÙÁ</t>
  </si>
  <si>
    <t xml:space="preserve">   â³÷Ù³Ý ÙÇ³íáñÁ</t>
  </si>
  <si>
    <t xml:space="preserve">           ø³Ý³ÏÁ</t>
  </si>
  <si>
    <t xml:space="preserve">ÀÝ¹Ñ³ÝáõñÁ   </t>
  </si>
  <si>
    <t xml:space="preserve">ØÇ³íáñÇ ÁÝ¹Ñ³Ýáõñ ³ñÅ»ùÁ  (Ñ³½.¹ñ)   </t>
  </si>
  <si>
    <t xml:space="preserve"> íñ³</t>
  </si>
  <si>
    <t>·.Ù.</t>
  </si>
  <si>
    <t>²ßË³ï³Ýù Éó³ÏáõÛïáõÙ IVÏ</t>
  </si>
  <si>
    <t xml:space="preserve">Բ³½³Éï» »½ñ³ù³ñ»ñի (15x30)ëÙ </t>
  </si>
  <si>
    <t>100·.Ù</t>
  </si>
  <si>
    <t>²í³½³Ïáå×³ÛÇÝ ÑÇÙùÇ Çñ³Ï³Ý³óáõÙ</t>
  </si>
  <si>
    <t xml:space="preserve">h=5ëÙ </t>
  </si>
  <si>
    <t>տեղադրում</t>
  </si>
  <si>
    <t xml:space="preserve">²ßË³ï³Ýù Éó³ÏáõÛïáõÙ, </t>
  </si>
  <si>
    <t>µáõÉ¹á½»ñáí 50Ù Ñ»é. íñ³, կուտակում</t>
  </si>
  <si>
    <t xml:space="preserve">²í³½³Ïáå×³ÛÇÝ ÑÇÙùÇ Çñ³Ï³Ý³óáõÙ  </t>
  </si>
  <si>
    <t>h=10ëÙ</t>
  </si>
  <si>
    <t>´Ý³ÑáÕ»ñÇ Ñ»ï³¹³ñÓ ÉÇóù Ó»éùáí</t>
  </si>
  <si>
    <t xml:space="preserve">Ø»ï³Õ³Ï³Ý ËáÕáí³ÏÇ ï»Õ³¹ñáõÙ </t>
  </si>
  <si>
    <t>կողքի վրա կուտակելով</t>
  </si>
  <si>
    <t xml:space="preserve">h=10ëÙ </t>
  </si>
  <si>
    <t xml:space="preserve">10e IVÏ .  Ý³Ë³å»ë Ïáõï³Ï³Í µÝ³ÑáÕÇ </t>
  </si>
  <si>
    <t xml:space="preserve">10e IVÏ. µÝ³ÑáÕÇ   Ùß³ÏáõÙ ¨ ï»Õ³÷áËáõÙ </t>
  </si>
  <si>
    <t xml:space="preserve">´»ïáÝÇ  ÑÇ¹ñáÙ»Ïáõë³óáõÙ </t>
  </si>
  <si>
    <t xml:space="preserve">ԳÉË³Ù³ëերÇ  կառուցում ÙÇ³ÓáõÛÉ µ»ïáÝից </t>
  </si>
  <si>
    <t>¶ñáõÝïÇ ï»Õ³÷áËáõÙ Éó³ÏáõÛï  1ÏÙ Ñ»é.</t>
  </si>
  <si>
    <t>¶ñáõÝïÇ ï»Õ³÷áËáõÙ Éցակույտ 1ÏÙ Ñ»é.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</si>
  <si>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</si>
  <si>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</si>
  <si>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</si>
  <si>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</si>
  <si>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 xml:space="preserve"> µ³ñÓáõÙ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</si>
  <si>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</si>
  <si>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color theme="1"/>
        <rFont val="Arial LatArm"/>
        <family val="2"/>
      </rPr>
      <t>3</t>
    </r>
  </si>
  <si>
    <r>
      <t>100Ù</t>
    </r>
    <r>
      <rPr>
        <vertAlign val="superscript"/>
        <sz val="10"/>
        <color theme="1"/>
        <rFont val="Arial LatArm"/>
        <family val="2"/>
      </rPr>
      <t>2</t>
    </r>
  </si>
  <si>
    <r>
      <t>10</t>
    </r>
    <r>
      <rPr>
        <vertAlign val="superscript"/>
        <sz val="10"/>
        <color theme="1"/>
        <rFont val="Arial LatArm"/>
        <family val="2"/>
      </rPr>
      <t>e</t>
    </r>
    <r>
      <rPr>
        <sz val="10"/>
        <color theme="1"/>
        <rFont val="Arial LatArm"/>
        <family val="2"/>
      </rPr>
      <t xml:space="preserve"> IVÏ.   ·ñáõÝïÇ  Ùß³ÏáõÙ Ó»éùáí</t>
    </r>
  </si>
  <si>
    <r>
      <t>100Ù</t>
    </r>
    <r>
      <rPr>
        <vertAlign val="superscript"/>
        <sz val="10"/>
        <color theme="1"/>
        <rFont val="Arial LatArm"/>
        <family val="2"/>
      </rPr>
      <t>3</t>
    </r>
  </si>
  <si>
    <r>
      <t>1000Ù</t>
    </r>
    <r>
      <rPr>
        <vertAlign val="superscript"/>
        <sz val="10"/>
        <color theme="1"/>
        <rFont val="Arial LatArm"/>
        <family val="2"/>
      </rPr>
      <t>3</t>
    </r>
  </si>
  <si>
    <t xml:space="preserve">Մետաղական D=219մմ խողովակի տեղադրում </t>
  </si>
  <si>
    <t>D=0.219(5)Ù</t>
  </si>
  <si>
    <t xml:space="preserve">D=0.219Ù ËáÕáí³ÏÇ ÑÇ¹ñáÙ»Ïáõë³óáõÙ </t>
  </si>
  <si>
    <t xml:space="preserve">Երթևեկելի մասի սալարկում վարդագույն տուֆով , </t>
  </si>
  <si>
    <t>b=18սմ (կարերի լցում ցեմենտային շաղախով)</t>
  </si>
  <si>
    <t xml:space="preserve"> (C-5) (ըստ նախագծի)</t>
  </si>
  <si>
    <t>Ê×³վազային ÑÇÙùÇ Çñ³Ï³Ý³óáõÙ h=15ëÙ</t>
  </si>
  <si>
    <t>²í³½³ÛÇÝ ÑÇÙùÇ Çñ³Ï³Ý³óáõÙ</t>
  </si>
  <si>
    <t xml:space="preserve">ՀՀ Գեղարքունիքի մարզի Մարտունի համայնքի Արծվանիստ բնակավայրի գերեզմանաց մտնող հիմնական ճանապարհի սալարկման աշխատանքների  </t>
  </si>
  <si>
    <t>ԱԱՀ 20%</t>
  </si>
  <si>
    <t>Ծավալաթերթ - նախահաշիվ</t>
  </si>
  <si>
    <t xml:space="preserve">Համահավաք ամփոփագիր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</si>
</sst>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р_._-;\-* #,##0.00_р_._-;_-* &quot;-&quot;??_р_._-;_-@_-"/>
    <numFmt numFmtId="165" formatCode="0.0"/>
  </numFmts>
  <fonts count="40">
    <font>
      <sz val="10"/>
      <name val="Arial Armenian"/>
      <charset val="204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vertAlign val="superscript"/>
      <sz val="10"/>
      <name val="Arial LatArm"/>
      <family val="2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b/>
      <i/>
      <u/>
      <sz val="11"/>
      <color theme="1"/>
      <name val="Arial LatArm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1" fillId="0" borderId="0" applyFont="0" applyFill="0" applyBorder="0" applyAlignment="0" applyProtection="0"/>
    <xf numFmtId="2" fontId="32" fillId="0" borderId="3" applyFill="0" applyBorder="0" applyAlignment="0">
      <alignment horizontal="right" vertical="center"/>
    </xf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0" fontId="26" fillId="22" borderId="0" applyNumberFormat="0" applyBorder="0" applyAlignment="0" applyProtection="0"/>
    <xf numFmtId="0" fontId="9" fillId="0" borderId="0"/>
    <xf numFmtId="0" fontId="32" fillId="0" borderId="0"/>
    <xf numFmtId="0" fontId="4" fillId="0" borderId="0"/>
    <xf numFmtId="0" fontId="10" fillId="0" borderId="0"/>
    <xf numFmtId="0" fontId="10" fillId="0" borderId="0"/>
    <xf numFmtId="0" fontId="33" fillId="0" borderId="0"/>
    <xf numFmtId="0" fontId="34" fillId="0" borderId="0"/>
    <xf numFmtId="0" fontId="11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2" fillId="0" borderId="0"/>
    <xf numFmtId="0" fontId="33" fillId="0" borderId="0"/>
    <xf numFmtId="0" fontId="10" fillId="0" borderId="0"/>
    <xf numFmtId="0" fontId="9" fillId="23" borderId="8" applyNumberFormat="0" applyFont="0" applyAlignment="0" applyProtection="0"/>
    <xf numFmtId="0" fontId="27" fillId="20" borderId="9" applyNumberFormat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5" fillId="0" borderId="0"/>
    <xf numFmtId="0" fontId="11" fillId="0" borderId="0"/>
    <xf numFmtId="0" fontId="11" fillId="0" borderId="0"/>
    <xf numFmtId="0" fontId="3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9" fillId="0" borderId="0"/>
    <xf numFmtId="0" fontId="12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0" fontId="11" fillId="0" borderId="0"/>
    <xf numFmtId="0" fontId="32" fillId="0" borderId="0"/>
    <xf numFmtId="0" fontId="10" fillId="0" borderId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68">
    <xf numFmtId="0" fontId="0" fillId="0" borderId="0" xfId="0"/>
    <xf numFmtId="0" fontId="2" fillId="24" borderId="0" xfId="0" applyFont="1" applyFill="1"/>
    <xf numFmtId="0" fontId="7" fillId="24" borderId="0" xfId="62" applyFont="1" applyFill="1" applyAlignment="1">
      <alignment horizontal="left"/>
    </xf>
    <xf numFmtId="0" fontId="2" fillId="24" borderId="0" xfId="62" applyFont="1" applyFill="1"/>
    <xf numFmtId="0" fontId="6" fillId="24" borderId="0" xfId="62" applyFont="1" applyFill="1" applyAlignment="1">
      <alignment horizontal="center"/>
    </xf>
    <xf numFmtId="0" fontId="7" fillId="24" borderId="0" xfId="62" applyFont="1" applyFill="1"/>
    <xf numFmtId="0" fontId="2" fillId="24" borderId="0" xfId="62" applyFont="1" applyFill="1" applyAlignment="1">
      <alignment horizontal="left"/>
    </xf>
    <xf numFmtId="0" fontId="2" fillId="24" borderId="0" xfId="75" applyFont="1" applyFill="1"/>
    <xf numFmtId="0" fontId="2" fillId="24" borderId="3" xfId="62" applyFont="1" applyFill="1" applyBorder="1" applyAlignment="1">
      <alignment horizontal="center"/>
    </xf>
    <xf numFmtId="0" fontId="2" fillId="24" borderId="0" xfId="73" applyFont="1" applyFill="1"/>
    <xf numFmtId="0" fontId="2" fillId="24" borderId="0" xfId="46" applyFont="1" applyFill="1"/>
    <xf numFmtId="165" fontId="2" fillId="24" borderId="0" xfId="62" applyNumberFormat="1" applyFont="1" applyFill="1" applyAlignment="1">
      <alignment horizontal="center"/>
    </xf>
    <xf numFmtId="0" fontId="2" fillId="24" borderId="0" xfId="62" applyFont="1" applyFill="1" applyAlignment="1">
      <alignment horizontal="center"/>
    </xf>
    <xf numFmtId="0" fontId="2" fillId="24" borderId="0" xfId="62" applyFont="1" applyFill="1" applyAlignment="1">
      <alignment horizontal="center" vertical="center"/>
    </xf>
    <xf numFmtId="2" fontId="2" fillId="24" borderId="0" xfId="62" applyNumberFormat="1" applyFont="1" applyFill="1" applyAlignment="1">
      <alignment horizontal="center"/>
    </xf>
    <xf numFmtId="0" fontId="2" fillId="24" borderId="0" xfId="62" applyFont="1" applyFill="1" applyAlignment="1">
      <alignment horizontal="left" vertical="center"/>
    </xf>
    <xf numFmtId="0" fontId="2" fillId="24" borderId="0" xfId="62" applyFont="1" applyFill="1" applyAlignment="1">
      <alignment horizontal="right"/>
    </xf>
    <xf numFmtId="0" fontId="2" fillId="24" borderId="0" xfId="62" applyFont="1" applyFill="1" applyAlignment="1">
      <alignment vertical="center"/>
    </xf>
    <xf numFmtId="0" fontId="2" fillId="24" borderId="0" xfId="62" applyFont="1" applyFill="1" applyAlignment="1">
      <alignment horizontal="right" vertical="center"/>
    </xf>
    <xf numFmtId="0" fontId="8" fillId="24" borderId="0" xfId="62" applyFont="1" applyFill="1" applyAlignment="1">
      <alignment horizontal="center" vertical="center"/>
    </xf>
    <xf numFmtId="0" fontId="2" fillId="0" borderId="3" xfId="75" applyFont="1" applyBorder="1" applyAlignment="1">
      <alignment horizontal="center"/>
    </xf>
    <xf numFmtId="0" fontId="2" fillId="24" borderId="12" xfId="62" applyFont="1" applyFill="1" applyBorder="1" applyAlignment="1">
      <alignment horizontal="center" vertical="center" textRotation="90" wrapText="1"/>
    </xf>
    <xf numFmtId="0" fontId="2" fillId="24" borderId="11" xfId="62" applyFont="1" applyFill="1" applyBorder="1" applyAlignment="1">
      <alignment horizontal="center" vertical="center" textRotation="90" wrapText="1"/>
    </xf>
    <xf numFmtId="0" fontId="2" fillId="24" borderId="13" xfId="62" applyFont="1" applyFill="1" applyBorder="1" applyAlignment="1">
      <alignment horizontal="center" vertical="center" textRotation="90" wrapText="1"/>
    </xf>
    <xf numFmtId="0" fontId="6" fillId="24" borderId="0" xfId="0" applyFont="1" applyFill="1" applyAlignment="1">
      <alignment horizontal="left" wrapText="1"/>
    </xf>
    <xf numFmtId="0" fontId="6" fillId="24" borderId="0" xfId="62" applyFont="1" applyFill="1" applyAlignment="1">
      <alignment horizontal="center"/>
    </xf>
    <xf numFmtId="0" fontId="2" fillId="24" borderId="12" xfId="62" applyFont="1" applyFill="1" applyBorder="1" applyAlignment="1">
      <alignment horizontal="center" vertical="center"/>
    </xf>
    <xf numFmtId="0" fontId="2" fillId="24" borderId="13" xfId="62" applyFont="1" applyFill="1" applyBorder="1" applyAlignment="1">
      <alignment horizontal="center" vertical="center"/>
    </xf>
    <xf numFmtId="0" fontId="2" fillId="24" borderId="11" xfId="62" applyFont="1" applyFill="1" applyBorder="1" applyAlignment="1">
      <alignment horizontal="center" vertical="center"/>
    </xf>
    <xf numFmtId="0" fontId="2" fillId="24" borderId="3" xfId="0" applyFont="1" applyFill="1" applyBorder="1" applyAlignment="1">
      <alignment horizontal="center"/>
    </xf>
    <xf numFmtId="0" fontId="2" fillId="24" borderId="3" xfId="0" applyFont="1" applyFill="1" applyBorder="1" applyAlignment="1">
      <alignment horizontal="left"/>
    </xf>
    <xf numFmtId="2" fontId="2" fillId="24" borderId="3" xfId="0" applyNumberFormat="1" applyFont="1" applyFill="1" applyBorder="1" applyAlignment="1">
      <alignment horizontal="center"/>
    </xf>
    <xf numFmtId="0" fontId="2" fillId="24" borderId="3" xfId="0" applyFont="1" applyFill="1" applyBorder="1"/>
    <xf numFmtId="0" fontId="2" fillId="24" borderId="3" xfId="73" applyFont="1" applyFill="1" applyBorder="1" applyAlignment="1">
      <alignment horizontal="center"/>
    </xf>
    <xf numFmtId="0" fontId="2" fillId="24" borderId="3" xfId="73" applyFont="1" applyFill="1" applyBorder="1" applyAlignment="1">
      <alignment horizontal="left"/>
    </xf>
    <xf numFmtId="0" fontId="2" fillId="24" borderId="3" xfId="46" applyFont="1" applyFill="1" applyBorder="1" applyAlignment="1">
      <alignment horizontal="center"/>
    </xf>
    <xf numFmtId="0" fontId="2" fillId="24" borderId="3" xfId="46" applyFont="1" applyFill="1" applyBorder="1"/>
    <xf numFmtId="2" fontId="2" fillId="24" borderId="3" xfId="46" applyNumberFormat="1" applyFont="1" applyFill="1" applyBorder="1" applyAlignment="1">
      <alignment horizontal="center"/>
    </xf>
    <xf numFmtId="0" fontId="2" fillId="0" borderId="3" xfId="79" applyFont="1" applyBorder="1" applyAlignment="1">
      <alignment horizontal="center"/>
    </xf>
    <xf numFmtId="0" fontId="2" fillId="0" borderId="3" xfId="79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75" applyFont="1" applyBorder="1"/>
    <xf numFmtId="2" fontId="2" fillId="0" borderId="3" xfId="75" applyNumberFormat="1" applyFont="1" applyBorder="1" applyAlignment="1">
      <alignment horizontal="center"/>
    </xf>
    <xf numFmtId="0" fontId="37" fillId="24" borderId="3" xfId="46" applyFont="1" applyFill="1" applyBorder="1" applyAlignment="1">
      <alignment horizontal="center"/>
    </xf>
    <xf numFmtId="0" fontId="39" fillId="24" borderId="3" xfId="0" applyFont="1" applyFill="1" applyBorder="1" applyAlignment="1">
      <alignment horizontal="left"/>
    </xf>
    <xf numFmtId="0" fontId="37" fillId="24" borderId="3" xfId="0" applyFont="1" applyFill="1" applyBorder="1" applyAlignment="1">
      <alignment horizontal="center"/>
    </xf>
    <xf numFmtId="0" fontId="37" fillId="24" borderId="3" xfId="0" applyFont="1" applyFill="1" applyBorder="1" applyAlignment="1">
      <alignment horizontal="left"/>
    </xf>
    <xf numFmtId="0" fontId="37" fillId="24" borderId="3" xfId="75" applyFont="1" applyFill="1" applyBorder="1" applyAlignment="1">
      <alignment horizontal="center"/>
    </xf>
    <xf numFmtId="0" fontId="37" fillId="24" borderId="3" xfId="75" applyFont="1" applyFill="1" applyBorder="1"/>
    <xf numFmtId="2" fontId="37" fillId="24" borderId="3" xfId="75" applyNumberFormat="1" applyFont="1" applyFill="1" applyBorder="1" applyAlignment="1">
      <alignment horizontal="center"/>
    </xf>
    <xf numFmtId="0" fontId="37" fillId="24" borderId="3" xfId="0" applyFont="1" applyFill="1" applyBorder="1"/>
    <xf numFmtId="0" fontId="3" fillId="24" borderId="0" xfId="62" applyFont="1" applyFill="1" applyAlignment="1">
      <alignment horizontal="center" vertical="center"/>
    </xf>
    <xf numFmtId="0" fontId="3" fillId="24" borderId="0" xfId="62" applyFont="1" applyFill="1" applyAlignment="1">
      <alignment horizontal="left"/>
    </xf>
    <xf numFmtId="2" fontId="3" fillId="24" borderId="0" xfId="62" applyNumberFormat="1" applyFont="1" applyFill="1"/>
    <xf numFmtId="0" fontId="3" fillId="24" borderId="0" xfId="62" applyFont="1" applyFill="1" applyAlignment="1">
      <alignment horizontal="center"/>
    </xf>
    <xf numFmtId="2" fontId="2" fillId="24" borderId="3" xfId="0" applyNumberFormat="1" applyFont="1" applyFill="1" applyBorder="1" applyAlignment="1">
      <alignment horizontal="right"/>
    </xf>
    <xf numFmtId="2" fontId="2" fillId="24" borderId="3" xfId="0" applyNumberFormat="1" applyFont="1" applyFill="1" applyBorder="1"/>
    <xf numFmtId="2" fontId="2" fillId="24" borderId="3" xfId="73" applyNumberFormat="1" applyFont="1" applyFill="1" applyBorder="1" applyAlignment="1">
      <alignment horizontal="center"/>
    </xf>
    <xf numFmtId="2" fontId="2" fillId="24" borderId="3" xfId="46" applyNumberFormat="1" applyFont="1" applyFill="1" applyBorder="1"/>
    <xf numFmtId="2" fontId="2" fillId="0" borderId="3" xfId="79" applyNumberFormat="1" applyFont="1" applyBorder="1" applyAlignment="1">
      <alignment horizontal="center"/>
    </xf>
    <xf numFmtId="2" fontId="37" fillId="24" borderId="3" xfId="46" applyNumberFormat="1" applyFont="1" applyFill="1" applyBorder="1" applyAlignment="1">
      <alignment horizontal="center"/>
    </xf>
    <xf numFmtId="2" fontId="37" fillId="24" borderId="3" xfId="0" applyNumberFormat="1" applyFont="1" applyFill="1" applyBorder="1" applyAlignment="1">
      <alignment horizontal="center"/>
    </xf>
    <xf numFmtId="2" fontId="37" fillId="24" borderId="3" xfId="0" applyNumberFormat="1" applyFont="1" applyFill="1" applyBorder="1" applyAlignment="1">
      <alignment horizontal="right"/>
    </xf>
    <xf numFmtId="2" fontId="3" fillId="24" borderId="0" xfId="62" applyNumberFormat="1" applyFont="1" applyFill="1" applyAlignment="1">
      <alignment horizontal="center"/>
    </xf>
    <xf numFmtId="0" fontId="2" fillId="24" borderId="12" xfId="62" applyFont="1" applyFill="1" applyBorder="1" applyAlignment="1">
      <alignment horizontal="center" textRotation="90" wrapText="1"/>
    </xf>
    <xf numFmtId="0" fontId="2" fillId="24" borderId="13" xfId="62" applyFont="1" applyFill="1" applyBorder="1" applyAlignment="1">
      <alignment horizontal="center" textRotation="90" wrapText="1"/>
    </xf>
    <xf numFmtId="0" fontId="2" fillId="24" borderId="11" xfId="62" applyFont="1" applyFill="1" applyBorder="1" applyAlignment="1">
      <alignment horizontal="center" textRotation="90" wrapText="1"/>
    </xf>
    <xf numFmtId="0" fontId="6" fillId="24" borderId="0" xfId="0" applyFont="1" applyFill="1" applyAlignment="1">
      <alignment horizontal="center" wrapText="1"/>
    </xf>
  </cellXfs>
  <cellStyles count="10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28" xr:uid="{00000000-0005-0000-0000-00001B000000}"/>
    <cellStyle name="edRascen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" xfId="0" builtinId="0"/>
    <cellStyle name="Normal 10" xfId="39" xr:uid="{00000000-0005-0000-0000-000027000000}"/>
    <cellStyle name="Normal 12" xfId="40" xr:uid="{00000000-0005-0000-0000-000028000000}"/>
    <cellStyle name="Normal 2" xfId="41" xr:uid="{00000000-0005-0000-0000-000029000000}"/>
    <cellStyle name="Normal 2 2" xfId="42" xr:uid="{00000000-0005-0000-0000-00002A000000}"/>
    <cellStyle name="Normal 2 2 2" xfId="43" xr:uid="{00000000-0005-0000-0000-00002B000000}"/>
    <cellStyle name="Normal 2 2 2 2" xfId="44" xr:uid="{00000000-0005-0000-0000-00002C000000}"/>
    <cellStyle name="Normal 2 2 3" xfId="45" xr:uid="{00000000-0005-0000-0000-00002D000000}"/>
    <cellStyle name="Normal 2 3" xfId="46" xr:uid="{00000000-0005-0000-0000-00002E000000}"/>
    <cellStyle name="Normal 2 3 2" xfId="47" xr:uid="{00000000-0005-0000-0000-00002F000000}"/>
    <cellStyle name="Normal 2 3 3" xfId="48" xr:uid="{00000000-0005-0000-0000-000030000000}"/>
    <cellStyle name="Normal 2 4" xfId="49" xr:uid="{00000000-0005-0000-0000-000031000000}"/>
    <cellStyle name="Normal 2 4 2" xfId="50" xr:uid="{00000000-0005-0000-0000-000032000000}"/>
    <cellStyle name="Normal 2 4 3" xfId="51" xr:uid="{00000000-0005-0000-0000-000033000000}"/>
    <cellStyle name="Normal 2 5" xfId="52" xr:uid="{00000000-0005-0000-0000-000034000000}"/>
    <cellStyle name="Normal 3" xfId="53" xr:uid="{00000000-0005-0000-0000-000035000000}"/>
    <cellStyle name="Normal 3 2" xfId="54" xr:uid="{00000000-0005-0000-0000-000036000000}"/>
    <cellStyle name="Normal 3 4" xfId="55" xr:uid="{00000000-0005-0000-0000-000037000000}"/>
    <cellStyle name="Normal 4" xfId="56" xr:uid="{00000000-0005-0000-0000-000038000000}"/>
    <cellStyle name="Normal 5" xfId="57" xr:uid="{00000000-0005-0000-0000-000039000000}"/>
    <cellStyle name="Normal 5 2" xfId="58" xr:uid="{00000000-0005-0000-0000-00003A000000}"/>
    <cellStyle name="Normal 6" xfId="59" xr:uid="{00000000-0005-0000-0000-00003B000000}"/>
    <cellStyle name="Normal 6 2" xfId="60" xr:uid="{00000000-0005-0000-0000-00003C000000}"/>
    <cellStyle name="Normal 7" xfId="61" xr:uid="{00000000-0005-0000-0000-00003D000000}"/>
    <cellStyle name="Normal_Q. Gjumri. Sportqoleg (2013.12)" xfId="62" xr:uid="{00000000-0005-0000-0000-00003E000000}"/>
    <cellStyle name="Note" xfId="63" xr:uid="{00000000-0005-0000-0000-00003F000000}"/>
    <cellStyle name="Output" xfId="64" xr:uid="{00000000-0005-0000-0000-000040000000}"/>
    <cellStyle name="Title" xfId="65" xr:uid="{00000000-0005-0000-0000-000041000000}"/>
    <cellStyle name="Total" xfId="66" xr:uid="{00000000-0005-0000-0000-000042000000}"/>
    <cellStyle name="Warning Text" xfId="67" xr:uid="{00000000-0005-0000-0000-000043000000}"/>
    <cellStyle name="Обычный 10" xfId="68" xr:uid="{00000000-0005-0000-0000-000044000000}"/>
    <cellStyle name="Обычный 11" xfId="69" xr:uid="{00000000-0005-0000-0000-000045000000}"/>
    <cellStyle name="Обычный 12" xfId="70" xr:uid="{00000000-0005-0000-0000-000046000000}"/>
    <cellStyle name="Обычный 13" xfId="71" xr:uid="{00000000-0005-0000-0000-000047000000}"/>
    <cellStyle name="Обычный 14" xfId="72" xr:uid="{00000000-0005-0000-0000-000048000000}"/>
    <cellStyle name="Обычный 2" xfId="73" xr:uid="{00000000-0005-0000-0000-000049000000}"/>
    <cellStyle name="Обычный 2 2" xfId="74" xr:uid="{00000000-0005-0000-0000-00004A000000}"/>
    <cellStyle name="Обычный 2 2 2" xfId="75" xr:uid="{00000000-0005-0000-0000-00004B000000}"/>
    <cellStyle name="Обычный 2 2 2 2" xfId="76" xr:uid="{00000000-0005-0000-0000-00004C000000}"/>
    <cellStyle name="Обычный 2 2 3" xfId="77" xr:uid="{00000000-0005-0000-0000-00004D000000}"/>
    <cellStyle name="Обычный 2 2 4" xfId="78" xr:uid="{00000000-0005-0000-0000-00004E000000}"/>
    <cellStyle name="Обычный 2 3" xfId="79" xr:uid="{00000000-0005-0000-0000-00004F000000}"/>
    <cellStyle name="Обычный 2 4" xfId="80" xr:uid="{00000000-0005-0000-0000-000050000000}"/>
    <cellStyle name="Обычный 3" xfId="81" xr:uid="{00000000-0005-0000-0000-000051000000}"/>
    <cellStyle name="Обычный 3 2" xfId="82" xr:uid="{00000000-0005-0000-0000-000052000000}"/>
    <cellStyle name="Обычный 3 3" xfId="83" xr:uid="{00000000-0005-0000-0000-000053000000}"/>
    <cellStyle name="Обычный 3 4" xfId="84" xr:uid="{00000000-0005-0000-0000-000054000000}"/>
    <cellStyle name="Обычный 4" xfId="85" xr:uid="{00000000-0005-0000-0000-000055000000}"/>
    <cellStyle name="Обычный 4 2" xfId="86" xr:uid="{00000000-0005-0000-0000-000056000000}"/>
    <cellStyle name="Обычный 4 2 2" xfId="87" xr:uid="{00000000-0005-0000-0000-000057000000}"/>
    <cellStyle name="Обычный 4 2 2 2" xfId="88" xr:uid="{00000000-0005-0000-0000-000058000000}"/>
    <cellStyle name="Обычный 5" xfId="89" xr:uid="{00000000-0005-0000-0000-000059000000}"/>
    <cellStyle name="Обычный 5 2" xfId="90" xr:uid="{00000000-0005-0000-0000-00005A000000}"/>
    <cellStyle name="Обычный 6" xfId="91" xr:uid="{00000000-0005-0000-0000-00005B000000}"/>
    <cellStyle name="Обычный 7" xfId="92" xr:uid="{00000000-0005-0000-0000-00005C000000}"/>
    <cellStyle name="Обычный 8" xfId="93" xr:uid="{00000000-0005-0000-0000-00005D000000}"/>
    <cellStyle name="Обычный 9" xfId="94" xr:uid="{00000000-0005-0000-0000-00005E000000}"/>
    <cellStyle name="Процентный 2" xfId="95" xr:uid="{00000000-0005-0000-0000-00005F000000}"/>
    <cellStyle name="Процентный 3" xfId="96" xr:uid="{00000000-0005-0000-0000-000060000000}"/>
    <cellStyle name="Процентный 4" xfId="97" xr:uid="{00000000-0005-0000-0000-000061000000}"/>
    <cellStyle name="Стиль 1" xfId="98" xr:uid="{00000000-0005-0000-0000-000062000000}"/>
    <cellStyle name="Финансовый 2" xfId="99" xr:uid="{00000000-0005-0000-0000-000063000000}"/>
    <cellStyle name="Финансовый 2 2" xfId="100" xr:uid="{00000000-0005-0000-0000-000064000000}"/>
    <cellStyle name="Финансовый 3" xfId="101" xr:uid="{00000000-0005-0000-0000-000065000000}"/>
    <cellStyle name="Финансовый 4" xfId="102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2-2/&#1333;&#1406;&#1408;&#1400;%20&#1398;&#1377;&#1389;&#1377;&#1379;&#1387;&#1390;/&#1348;&#1377;&#1408;&#1407;&#1400;&#1410;&#1398;&#1387;%20&#1396;&#1377;&#1397;&#1385;/&#1396;&#1377;&#1397;&#1385;/&#1337;&#1400;&#1410;&#1396;&#1377;&#1398;&#1397;&#1377;&#1398;%20%20&#1411;&#1400;&#1394;&#1400;&#1409;/&#1337;&#1400;&#1410;&#1396;&#1377;&#1398;&#1397;&#1377;&#1398;%20%20&#1411;&#1400;&#1394;&#1400;&#1409;%20&#1395;&#1377;&#1398;&#1377;&#1402;&#1377;&#1408;&#1392;/&#1398;&#1377;&#1389;&#1377;&#1392;&#1377;&#1399;&#1387;&#1406;/&#1348;&#1377;&#1408;&#1407;&#1400;&#1410;&#1398;&#1387;%20&#1337;&#1400;&#1410;&#1396;&#1377;&#1398;&#1397;&#1377;&#1398;%20&#1344;&#1377;&#1396;&#1377;&#1392;&#1377;&#1406;&#1377;&#14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մահավաք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F294"/>
  <sheetViews>
    <sheetView showGridLines="0" showWhiteSpace="0" view="pageBreakPreview" topLeftCell="A25" zoomScale="115" zoomScaleNormal="140" zoomScaleSheetLayoutView="115" zoomScalePageLayoutView="80" workbookViewId="0">
      <selection activeCell="E51" sqref="E51"/>
    </sheetView>
  </sheetViews>
  <sheetFormatPr defaultRowHeight="12.75"/>
  <cols>
    <col min="1" max="1" width="4.140625" style="3" customWidth="1"/>
    <col min="2" max="2" width="46.7109375" style="6" customWidth="1"/>
    <col min="3" max="3" width="6.85546875" style="3" customWidth="1"/>
    <col min="4" max="4" width="8.85546875" style="3" customWidth="1"/>
    <col min="5" max="5" width="10.140625" style="3" customWidth="1"/>
    <col min="6" max="6" width="10.28515625" style="3" customWidth="1"/>
    <col min="7" max="7" width="9.140625" style="3"/>
    <col min="8" max="8" width="9.28515625" style="3" bestFit="1" customWidth="1"/>
    <col min="9" max="16384" width="9.140625" style="3"/>
  </cols>
  <sheetData>
    <row r="1" spans="1:6" s="1" customFormat="1" ht="36" customHeight="1">
      <c r="A1" s="24" t="s">
        <v>50</v>
      </c>
      <c r="B1" s="24"/>
      <c r="C1" s="24"/>
      <c r="D1" s="24"/>
      <c r="E1" s="24"/>
      <c r="F1" s="24"/>
    </row>
    <row r="2" spans="1:6" ht="13.5" customHeight="1">
      <c r="A2" s="2"/>
      <c r="B2" s="2"/>
      <c r="C2" s="2"/>
      <c r="D2" s="2"/>
      <c r="E2" s="2"/>
    </row>
    <row r="3" spans="1:6" s="5" customFormat="1" ht="13.5" customHeight="1">
      <c r="A3" s="25" t="s">
        <v>52</v>
      </c>
      <c r="B3" s="25"/>
      <c r="C3" s="25"/>
      <c r="D3" s="25"/>
      <c r="E3" s="25"/>
      <c r="F3" s="25"/>
    </row>
    <row r="4" spans="1:6" ht="13.5" customHeight="1">
      <c r="A4" s="4"/>
      <c r="B4" s="4"/>
      <c r="C4" s="4"/>
      <c r="D4" s="4"/>
      <c r="E4" s="4"/>
    </row>
    <row r="5" spans="1:6" ht="12.75" customHeight="1">
      <c r="A5" s="26" t="s">
        <v>3</v>
      </c>
      <c r="B5" s="26" t="s">
        <v>4</v>
      </c>
      <c r="C5" s="64" t="s">
        <v>5</v>
      </c>
      <c r="D5" s="64" t="s">
        <v>6</v>
      </c>
      <c r="E5" s="21" t="s">
        <v>8</v>
      </c>
      <c r="F5" s="21" t="s">
        <v>7</v>
      </c>
    </row>
    <row r="6" spans="1:6" ht="15.75" customHeight="1">
      <c r="A6" s="27"/>
      <c r="B6" s="27"/>
      <c r="C6" s="65"/>
      <c r="D6" s="65"/>
      <c r="E6" s="23"/>
      <c r="F6" s="23"/>
    </row>
    <row r="7" spans="1:6" ht="12.75" customHeight="1">
      <c r="A7" s="27"/>
      <c r="B7" s="27"/>
      <c r="C7" s="65"/>
      <c r="D7" s="65"/>
      <c r="E7" s="23"/>
      <c r="F7" s="23"/>
    </row>
    <row r="8" spans="1:6" ht="18" customHeight="1">
      <c r="A8" s="28"/>
      <c r="B8" s="28"/>
      <c r="C8" s="66"/>
      <c r="D8" s="66"/>
      <c r="E8" s="22"/>
      <c r="F8" s="22"/>
    </row>
    <row r="9" spans="1:6" ht="14.1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6" ht="14.1" customHeight="1">
      <c r="A10" s="29">
        <v>1</v>
      </c>
      <c r="B10" s="30" t="s">
        <v>31</v>
      </c>
      <c r="C10" s="30" t="s">
        <v>32</v>
      </c>
      <c r="D10" s="31">
        <f>140/2000</f>
        <v>7.0000000000000007E-2</v>
      </c>
      <c r="E10" s="31">
        <v>794.78266497918946</v>
      </c>
      <c r="F10" s="31">
        <f>E10*D10</f>
        <v>55.634786548543268</v>
      </c>
    </row>
    <row r="11" spans="1:6" ht="14.1" customHeight="1">
      <c r="A11" s="29"/>
      <c r="B11" s="30" t="s">
        <v>33</v>
      </c>
      <c r="C11" s="29"/>
      <c r="D11" s="55"/>
      <c r="E11" s="55"/>
      <c r="F11" s="31"/>
    </row>
    <row r="12" spans="1:6" ht="14.1" customHeight="1">
      <c r="A12" s="29">
        <v>2</v>
      </c>
      <c r="B12" s="30" t="s">
        <v>26</v>
      </c>
      <c r="C12" s="32"/>
      <c r="D12" s="56"/>
      <c r="E12" s="56"/>
      <c r="F12" s="31"/>
    </row>
    <row r="13" spans="1:6" ht="14.1" customHeight="1">
      <c r="A13" s="29"/>
      <c r="B13" s="30" t="s">
        <v>18</v>
      </c>
      <c r="C13" s="30" t="s">
        <v>32</v>
      </c>
      <c r="D13" s="31">
        <f>D10</f>
        <v>7.0000000000000007E-2</v>
      </c>
      <c r="E13" s="31">
        <v>470.69102005239773</v>
      </c>
      <c r="F13" s="31">
        <f t="shared" ref="F13:F27" si="0">E13*D13</f>
        <v>32.948371403667842</v>
      </c>
    </row>
    <row r="14" spans="1:6" ht="14.1" customHeight="1">
      <c r="A14" s="29">
        <v>3</v>
      </c>
      <c r="B14" s="30" t="s">
        <v>25</v>
      </c>
      <c r="C14" s="30" t="s">
        <v>32</v>
      </c>
      <c r="D14" s="31">
        <f>D13</f>
        <v>7.0000000000000007E-2</v>
      </c>
      <c r="E14" s="31">
        <v>614.45400483537742</v>
      </c>
      <c r="F14" s="31">
        <f t="shared" si="0"/>
        <v>43.01178033847642</v>
      </c>
    </row>
    <row r="15" spans="1:6" ht="14.1" customHeight="1">
      <c r="A15" s="29"/>
      <c r="B15" s="30" t="s">
        <v>35</v>
      </c>
      <c r="C15" s="29"/>
      <c r="D15" s="31"/>
      <c r="E15" s="31"/>
      <c r="F15" s="31"/>
    </row>
    <row r="16" spans="1:6" ht="14.1" customHeight="1">
      <c r="A16" s="29">
        <v>4</v>
      </c>
      <c r="B16" s="30" t="s">
        <v>29</v>
      </c>
      <c r="C16" s="29" t="s">
        <v>1</v>
      </c>
      <c r="D16" s="31">
        <f>[1]Համահավաք!$F$1415*1000*1.95+D14*1000*1.95+D10*1000*1.95</f>
        <v>273</v>
      </c>
      <c r="E16" s="31">
        <v>0.26549501592014024</v>
      </c>
      <c r="F16" s="31">
        <f t="shared" si="0"/>
        <v>72.480139346198285</v>
      </c>
    </row>
    <row r="17" spans="1:6" ht="14.1" customHeight="1">
      <c r="A17" s="29"/>
      <c r="B17" s="30" t="s">
        <v>9</v>
      </c>
      <c r="C17" s="29"/>
      <c r="D17" s="31"/>
      <c r="E17" s="31"/>
      <c r="F17" s="31"/>
    </row>
    <row r="18" spans="1:6" ht="14.1" customHeight="1">
      <c r="A18" s="29">
        <v>5</v>
      </c>
      <c r="B18" s="30" t="s">
        <v>17</v>
      </c>
      <c r="C18" s="29" t="s">
        <v>32</v>
      </c>
      <c r="D18" s="31">
        <f>D10+D14</f>
        <v>0.14000000000000001</v>
      </c>
      <c r="E18" s="31">
        <v>60.772759999465777</v>
      </c>
      <c r="F18" s="31">
        <f t="shared" si="0"/>
        <v>8.5081863999252096</v>
      </c>
    </row>
    <row r="19" spans="1:6" s="9" customFormat="1" ht="13.5" customHeight="1">
      <c r="A19" s="33">
        <v>6</v>
      </c>
      <c r="B19" s="34" t="s">
        <v>12</v>
      </c>
      <c r="C19" s="33" t="s">
        <v>13</v>
      </c>
      <c r="D19" s="57">
        <v>3.91</v>
      </c>
      <c r="E19" s="57">
        <v>1359.442666946929</v>
      </c>
      <c r="F19" s="31">
        <f t="shared" si="0"/>
        <v>5315.4208277624921</v>
      </c>
    </row>
    <row r="20" spans="1:6" s="9" customFormat="1" ht="13.5" customHeight="1">
      <c r="A20" s="33"/>
      <c r="B20" s="34" t="s">
        <v>16</v>
      </c>
      <c r="C20" s="33"/>
      <c r="D20" s="57"/>
      <c r="E20" s="57"/>
      <c r="F20" s="31"/>
    </row>
    <row r="21" spans="1:6" s="10" customFormat="1" ht="15" customHeight="1">
      <c r="A21" s="35">
        <v>7</v>
      </c>
      <c r="B21" s="36" t="s">
        <v>14</v>
      </c>
      <c r="C21" s="35" t="s">
        <v>34</v>
      </c>
      <c r="D21" s="37">
        <f>D19*100*0.0175</f>
        <v>6.8425000000000002</v>
      </c>
      <c r="E21" s="37">
        <v>8.1319359887279603</v>
      </c>
      <c r="F21" s="31">
        <f t="shared" si="0"/>
        <v>55.64277200287107</v>
      </c>
    </row>
    <row r="22" spans="1:6" s="10" customFormat="1" ht="15" customHeight="1">
      <c r="A22" s="35"/>
      <c r="B22" s="36" t="s">
        <v>15</v>
      </c>
      <c r="C22" s="35"/>
      <c r="D22" s="58"/>
      <c r="E22" s="58"/>
      <c r="F22" s="31"/>
    </row>
    <row r="23" spans="1:6" s="10" customFormat="1" ht="15" customHeight="1">
      <c r="A23" s="38">
        <v>8</v>
      </c>
      <c r="B23" s="39" t="s">
        <v>45</v>
      </c>
      <c r="C23" s="40" t="s">
        <v>36</v>
      </c>
      <c r="D23" s="59">
        <v>9.65</v>
      </c>
      <c r="E23" s="59">
        <v>478.95562151933706</v>
      </c>
      <c r="F23" s="31">
        <f t="shared" si="0"/>
        <v>4621.9217476616031</v>
      </c>
    </row>
    <row r="24" spans="1:6" s="10" customFormat="1" ht="15" customHeight="1">
      <c r="A24" s="38"/>
      <c r="B24" s="39" t="s">
        <v>46</v>
      </c>
      <c r="C24" s="38"/>
      <c r="D24" s="59"/>
      <c r="E24" s="59"/>
      <c r="F24" s="31"/>
    </row>
    <row r="25" spans="1:6" s="10" customFormat="1" ht="15" customHeight="1">
      <c r="A25" s="20">
        <v>6</v>
      </c>
      <c r="B25" s="41" t="s">
        <v>48</v>
      </c>
      <c r="C25" s="20" t="s">
        <v>36</v>
      </c>
      <c r="D25" s="42">
        <v>9.65</v>
      </c>
      <c r="E25" s="42">
        <v>134.40846518891158</v>
      </c>
      <c r="F25" s="31">
        <f t="shared" si="0"/>
        <v>1297.0416890729969</v>
      </c>
    </row>
    <row r="26" spans="1:6" s="10" customFormat="1" ht="15" customHeight="1">
      <c r="A26" s="20"/>
      <c r="B26" s="41" t="s">
        <v>47</v>
      </c>
      <c r="C26" s="20"/>
      <c r="D26" s="42"/>
      <c r="E26" s="42"/>
      <c r="F26" s="31"/>
    </row>
    <row r="27" spans="1:6" ht="15" customHeight="1">
      <c r="A27" s="35">
        <v>7</v>
      </c>
      <c r="B27" s="36" t="s">
        <v>49</v>
      </c>
      <c r="C27" s="35" t="s">
        <v>34</v>
      </c>
      <c r="D27" s="37">
        <f>D25*100*0.1</f>
        <v>96.5</v>
      </c>
      <c r="E27" s="37">
        <v>11.836655329450393</v>
      </c>
      <c r="F27" s="31">
        <f t="shared" si="0"/>
        <v>1142.2372392919629</v>
      </c>
    </row>
    <row r="28" spans="1:6" s="7" customFormat="1" ht="15" customHeight="1">
      <c r="A28" s="35"/>
      <c r="B28" s="36" t="s">
        <v>24</v>
      </c>
      <c r="C28" s="35"/>
      <c r="D28" s="58"/>
      <c r="E28" s="58"/>
      <c r="F28" s="31"/>
    </row>
    <row r="29" spans="1:6" ht="15" customHeight="1">
      <c r="A29" s="43"/>
      <c r="B29" s="44" t="s">
        <v>42</v>
      </c>
      <c r="C29" s="43"/>
      <c r="D29" s="60"/>
      <c r="E29" s="60"/>
      <c r="F29" s="60"/>
    </row>
    <row r="30" spans="1:6" ht="15" customHeight="1">
      <c r="A30" s="45">
        <v>1</v>
      </c>
      <c r="B30" s="46" t="s">
        <v>39</v>
      </c>
      <c r="C30" s="45" t="s">
        <v>40</v>
      </c>
      <c r="D30" s="61">
        <f>3.24/100</f>
        <v>3.2400000000000005E-2</v>
      </c>
      <c r="E30" s="61">
        <v>603.37724793090672</v>
      </c>
      <c r="F30" s="61">
        <f>E30*D30</f>
        <v>19.54942283296138</v>
      </c>
    </row>
    <row r="31" spans="1:6" ht="15" customHeight="1">
      <c r="A31" s="45">
        <v>2</v>
      </c>
      <c r="B31" s="46" t="s">
        <v>2</v>
      </c>
      <c r="C31" s="45" t="s">
        <v>1</v>
      </c>
      <c r="D31" s="61">
        <f>D30*100*1.95</f>
        <v>6.3180000000000014</v>
      </c>
      <c r="E31" s="61">
        <v>0.46652879994657737</v>
      </c>
      <c r="F31" s="61">
        <f t="shared" ref="F31:F44" si="1">E31*D31</f>
        <v>2.9475289580624766</v>
      </c>
    </row>
    <row r="32" spans="1:6" ht="15" customHeight="1">
      <c r="A32" s="45">
        <v>3</v>
      </c>
      <c r="B32" s="46" t="s">
        <v>30</v>
      </c>
      <c r="C32" s="45" t="s">
        <v>1</v>
      </c>
      <c r="D32" s="61">
        <f>D30*100*1.95</f>
        <v>6.3180000000000014</v>
      </c>
      <c r="E32" s="61">
        <v>0.26549501592014024</v>
      </c>
      <c r="F32" s="61">
        <f t="shared" si="1"/>
        <v>1.6773975105834464</v>
      </c>
    </row>
    <row r="33" spans="1:6" ht="15" customHeight="1">
      <c r="A33" s="45"/>
      <c r="B33" s="46" t="s">
        <v>9</v>
      </c>
      <c r="C33" s="45"/>
      <c r="D33" s="61"/>
      <c r="E33" s="61"/>
      <c r="F33" s="61"/>
    </row>
    <row r="34" spans="1:6" ht="15" customHeight="1">
      <c r="A34" s="45">
        <v>4</v>
      </c>
      <c r="B34" s="46" t="s">
        <v>11</v>
      </c>
      <c r="C34" s="45" t="s">
        <v>41</v>
      </c>
      <c r="D34" s="61">
        <f>D30*0.1</f>
        <v>3.2400000000000007E-3</v>
      </c>
      <c r="E34" s="61">
        <v>60.772759999465777</v>
      </c>
      <c r="F34" s="61">
        <f t="shared" si="1"/>
        <v>0.19690374239826916</v>
      </c>
    </row>
    <row r="35" spans="1:6" ht="15" customHeight="1">
      <c r="A35" s="45">
        <v>5</v>
      </c>
      <c r="B35" s="46" t="s">
        <v>39</v>
      </c>
      <c r="C35" s="45" t="s">
        <v>40</v>
      </c>
      <c r="D35" s="61">
        <f>0.3/100</f>
        <v>3.0000000000000001E-3</v>
      </c>
      <c r="E35" s="61">
        <v>603.37724793090672</v>
      </c>
      <c r="F35" s="61">
        <f t="shared" si="1"/>
        <v>1.8101317437927202</v>
      </c>
    </row>
    <row r="36" spans="1:6" ht="15" customHeight="1">
      <c r="A36" s="45"/>
      <c r="B36" s="46" t="s">
        <v>23</v>
      </c>
      <c r="C36" s="45"/>
      <c r="D36" s="62"/>
      <c r="E36" s="62"/>
      <c r="F36" s="61"/>
    </row>
    <row r="37" spans="1:6" ht="15" customHeight="1">
      <c r="A37" s="47">
        <v>6</v>
      </c>
      <c r="B37" s="48" t="s">
        <v>19</v>
      </c>
      <c r="C37" s="47" t="s">
        <v>37</v>
      </c>
      <c r="D37" s="49">
        <v>0.4</v>
      </c>
      <c r="E37" s="49">
        <v>9.4448197359598911</v>
      </c>
      <c r="F37" s="61">
        <f t="shared" si="1"/>
        <v>3.7779278943839567</v>
      </c>
    </row>
    <row r="38" spans="1:6" ht="15" customHeight="1">
      <c r="A38" s="47"/>
      <c r="B38" s="48" t="s">
        <v>20</v>
      </c>
      <c r="C38" s="47"/>
      <c r="D38" s="49"/>
      <c r="E38" s="49"/>
      <c r="F38" s="61"/>
    </row>
    <row r="39" spans="1:6" ht="15" customHeight="1">
      <c r="A39" s="47">
        <v>7</v>
      </c>
      <c r="B39" s="48" t="s">
        <v>28</v>
      </c>
      <c r="C39" s="47" t="s">
        <v>40</v>
      </c>
      <c r="D39" s="49">
        <f>0.32/100</f>
        <v>3.2000000000000002E-3</v>
      </c>
      <c r="E39" s="49">
        <v>10209.916457575333</v>
      </c>
      <c r="F39" s="61">
        <f t="shared" si="1"/>
        <v>32.67173266424107</v>
      </c>
    </row>
    <row r="40" spans="1:6" ht="15" customHeight="1">
      <c r="A40" s="45">
        <v>8</v>
      </c>
      <c r="B40" s="50" t="s">
        <v>22</v>
      </c>
      <c r="C40" s="45" t="s">
        <v>10</v>
      </c>
      <c r="D40" s="61">
        <v>9</v>
      </c>
      <c r="E40" s="61">
        <v>23.985075653524319</v>
      </c>
      <c r="F40" s="61">
        <f t="shared" si="1"/>
        <v>215.86568088171887</v>
      </c>
    </row>
    <row r="41" spans="1:6" ht="15" customHeight="1">
      <c r="A41" s="45"/>
      <c r="B41" s="50" t="s">
        <v>43</v>
      </c>
      <c r="C41" s="45"/>
      <c r="D41" s="61"/>
      <c r="E41" s="61"/>
      <c r="F41" s="61"/>
    </row>
    <row r="42" spans="1:6" ht="15" customHeight="1">
      <c r="A42" s="45">
        <v>9</v>
      </c>
      <c r="B42" s="50" t="s">
        <v>44</v>
      </c>
      <c r="C42" s="45" t="s">
        <v>38</v>
      </c>
      <c r="D42" s="61">
        <f>3.14*0.219*8.4*0.01</f>
        <v>5.7763440000000006E-2</v>
      </c>
      <c r="E42" s="61">
        <v>173.32912538952121</v>
      </c>
      <c r="F42" s="61">
        <f t="shared" si="1"/>
        <v>10.012086534690086</v>
      </c>
    </row>
    <row r="43" spans="1:6" ht="15" customHeight="1">
      <c r="A43" s="47">
        <v>10</v>
      </c>
      <c r="B43" s="48" t="s">
        <v>27</v>
      </c>
      <c r="C43" s="47" t="s">
        <v>38</v>
      </c>
      <c r="D43" s="49">
        <f>2.92/100</f>
        <v>2.92E-2</v>
      </c>
      <c r="E43" s="49">
        <v>114.55538164698116</v>
      </c>
      <c r="F43" s="61">
        <f t="shared" si="1"/>
        <v>3.3450171440918499</v>
      </c>
    </row>
    <row r="44" spans="1:6" ht="15" customHeight="1">
      <c r="A44" s="47">
        <v>11</v>
      </c>
      <c r="B44" s="48" t="s">
        <v>21</v>
      </c>
      <c r="C44" s="47" t="s">
        <v>40</v>
      </c>
      <c r="D44" s="49">
        <f>0.3/100</f>
        <v>3.0000000000000001E-3</v>
      </c>
      <c r="E44" s="49">
        <v>206.51674877635159</v>
      </c>
      <c r="F44" s="61">
        <f t="shared" si="1"/>
        <v>0.61955024632905475</v>
      </c>
    </row>
    <row r="45" spans="1:6" ht="15" customHeight="1">
      <c r="A45" s="12"/>
      <c r="B45" s="51" t="s">
        <v>0</v>
      </c>
      <c r="C45" s="52"/>
      <c r="D45" s="53"/>
      <c r="E45" s="53"/>
      <c r="F45" s="53">
        <f>SUM(F10:F44)</f>
        <v>12937.320919981992</v>
      </c>
    </row>
    <row r="46" spans="1:6" ht="15" customHeight="1">
      <c r="A46" s="12"/>
      <c r="B46" s="51" t="s">
        <v>51</v>
      </c>
      <c r="C46" s="54"/>
      <c r="D46" s="63"/>
      <c r="E46" s="63"/>
      <c r="F46" s="53">
        <f>F45*20%</f>
        <v>2587.4641839963988</v>
      </c>
    </row>
    <row r="47" spans="1:6" ht="15" customHeight="1">
      <c r="A47" s="12"/>
      <c r="B47" s="51" t="s">
        <v>0</v>
      </c>
      <c r="C47" s="54"/>
      <c r="D47" s="63"/>
      <c r="E47" s="63"/>
      <c r="F47" s="53">
        <f>F46+F45</f>
        <v>15524.785103978391</v>
      </c>
    </row>
    <row r="48" spans="1:6" ht="15" customHeight="1">
      <c r="A48" s="12"/>
      <c r="B48" s="17"/>
      <c r="C48" s="12"/>
      <c r="D48" s="12"/>
      <c r="E48" s="12"/>
    </row>
    <row r="49" spans="1:5" ht="15" customHeight="1">
      <c r="A49" s="12"/>
      <c r="B49" s="15"/>
      <c r="C49" s="12"/>
      <c r="D49" s="12"/>
      <c r="E49" s="12"/>
    </row>
    <row r="50" spans="1:5" ht="15" customHeight="1">
      <c r="A50" s="12"/>
      <c r="B50" s="16"/>
    </row>
    <row r="51" spans="1:5" ht="15" customHeight="1">
      <c r="A51" s="12"/>
      <c r="B51" s="16"/>
    </row>
    <row r="52" spans="1:5" ht="15" customHeight="1">
      <c r="A52" s="12"/>
      <c r="B52" s="18"/>
    </row>
    <row r="53" spans="1:5" ht="15" customHeight="1">
      <c r="A53" s="12"/>
      <c r="B53" s="16"/>
    </row>
    <row r="54" spans="1:5" ht="15" customHeight="1">
      <c r="A54" s="12"/>
      <c r="B54" s="16"/>
      <c r="C54" s="6"/>
    </row>
    <row r="55" spans="1:5" ht="15" customHeight="1">
      <c r="A55" s="12"/>
      <c r="B55" s="16"/>
      <c r="C55" s="6"/>
    </row>
    <row r="56" spans="1:5" ht="15" customHeight="1">
      <c r="A56" s="12"/>
      <c r="B56" s="16"/>
      <c r="C56" s="6"/>
    </row>
    <row r="57" spans="1:5" ht="15" customHeight="1">
      <c r="A57" s="12"/>
      <c r="B57" s="16"/>
      <c r="C57" s="6"/>
    </row>
    <row r="58" spans="1:5" ht="15" customHeight="1">
      <c r="A58" s="12"/>
      <c r="B58" s="15"/>
      <c r="C58" s="12"/>
      <c r="D58" s="12"/>
      <c r="E58" s="12"/>
    </row>
    <row r="59" spans="1:5" ht="15" customHeight="1">
      <c r="A59" s="12"/>
      <c r="B59" s="15"/>
      <c r="C59" s="12"/>
      <c r="D59" s="12"/>
      <c r="E59" s="12"/>
    </row>
    <row r="60" spans="1:5" ht="15" customHeight="1">
      <c r="A60" s="12"/>
      <c r="B60" s="16"/>
    </row>
    <row r="61" spans="1:5" ht="15" customHeight="1">
      <c r="A61" s="12"/>
      <c r="B61" s="16"/>
    </row>
    <row r="62" spans="1:5" ht="15" customHeight="1">
      <c r="A62" s="12"/>
      <c r="B62" s="18"/>
    </row>
    <row r="63" spans="1:5" ht="15" customHeight="1">
      <c r="A63" s="12"/>
      <c r="B63" s="16"/>
      <c r="C63" s="6"/>
    </row>
    <row r="64" spans="1:5" ht="15" customHeight="1">
      <c r="A64" s="12"/>
      <c r="B64" s="16"/>
    </row>
    <row r="65" spans="1:5" ht="15" customHeight="1">
      <c r="A65" s="12"/>
      <c r="B65" s="16"/>
      <c r="C65" s="6"/>
    </row>
    <row r="66" spans="1:5" ht="15" customHeight="1">
      <c r="A66" s="12"/>
      <c r="B66" s="16"/>
      <c r="C66" s="6"/>
    </row>
    <row r="67" spans="1:5" ht="15" customHeight="1">
      <c r="A67" s="12"/>
      <c r="B67" s="16"/>
      <c r="C67" s="6"/>
    </row>
    <row r="68" spans="1:5" ht="15" customHeight="1">
      <c r="A68" s="12"/>
      <c r="B68" s="16"/>
      <c r="C68" s="6"/>
    </row>
    <row r="69" spans="1:5" ht="15" customHeight="1">
      <c r="A69" s="12"/>
      <c r="B69" s="15"/>
      <c r="C69" s="12"/>
      <c r="D69" s="12"/>
      <c r="E69" s="12"/>
    </row>
    <row r="70" spans="1:5" ht="15" customHeight="1">
      <c r="A70" s="12"/>
      <c r="B70" s="15"/>
      <c r="C70" s="12"/>
      <c r="D70" s="12"/>
      <c r="E70" s="12"/>
    </row>
    <row r="71" spans="1:5" ht="15" customHeight="1">
      <c r="A71" s="12"/>
      <c r="B71" s="16"/>
    </row>
    <row r="72" spans="1:5" ht="15" customHeight="1">
      <c r="A72" s="12"/>
      <c r="B72" s="16"/>
    </row>
    <row r="73" spans="1:5" ht="15" customHeight="1">
      <c r="A73" s="12"/>
      <c r="B73" s="18"/>
    </row>
    <row r="74" spans="1:5" ht="15" customHeight="1">
      <c r="A74" s="12"/>
      <c r="B74" s="16"/>
      <c r="C74" s="6"/>
    </row>
    <row r="75" spans="1:5" ht="15" customHeight="1">
      <c r="A75" s="12"/>
      <c r="B75" s="16"/>
    </row>
    <row r="76" spans="1:5" ht="15" customHeight="1">
      <c r="A76" s="12"/>
      <c r="B76" s="16"/>
      <c r="C76" s="6"/>
    </row>
    <row r="77" spans="1:5" ht="15" customHeight="1">
      <c r="A77" s="12"/>
      <c r="B77" s="16"/>
      <c r="C77" s="6"/>
    </row>
    <row r="78" spans="1:5" ht="15" customHeight="1">
      <c r="A78" s="12"/>
      <c r="B78" s="19"/>
    </row>
    <row r="79" spans="1:5" ht="15" customHeight="1">
      <c r="A79" s="12"/>
      <c r="B79" s="17"/>
    </row>
    <row r="80" spans="1:5" ht="15" customHeight="1">
      <c r="A80" s="12"/>
      <c r="B80" s="17"/>
      <c r="C80" s="12"/>
      <c r="D80" s="14"/>
      <c r="E80" s="14"/>
    </row>
    <row r="81" spans="1:5" ht="15" customHeight="1">
      <c r="A81" s="12"/>
    </row>
    <row r="82" spans="1:5" ht="15" customHeight="1">
      <c r="A82" s="12"/>
      <c r="B82" s="16"/>
    </row>
    <row r="83" spans="1:5" ht="15" customHeight="1">
      <c r="A83" s="12"/>
      <c r="B83" s="16"/>
    </row>
    <row r="84" spans="1:5" ht="15" customHeight="1">
      <c r="A84" s="12"/>
      <c r="B84" s="16"/>
      <c r="C84" s="6"/>
    </row>
    <row r="85" spans="1:5" ht="15" customHeight="1">
      <c r="A85" s="12"/>
      <c r="B85" s="16"/>
      <c r="C85" s="6"/>
    </row>
    <row r="86" spans="1:5" ht="15" customHeight="1">
      <c r="A86" s="12"/>
      <c r="B86" s="16"/>
      <c r="C86" s="6"/>
    </row>
    <row r="87" spans="1:5" ht="15" customHeight="1">
      <c r="A87" s="12"/>
      <c r="B87" s="15"/>
      <c r="C87" s="12"/>
      <c r="D87" s="11"/>
      <c r="E87" s="11"/>
    </row>
    <row r="88" spans="1:5" ht="15" customHeight="1">
      <c r="A88" s="12"/>
      <c r="B88" s="15"/>
      <c r="C88" s="12"/>
      <c r="D88" s="12"/>
      <c r="E88" s="12"/>
    </row>
    <row r="89" spans="1:5" ht="15" customHeight="1">
      <c r="A89" s="12"/>
      <c r="B89" s="16"/>
    </row>
    <row r="90" spans="1:5" ht="15" customHeight="1">
      <c r="A90" s="12"/>
      <c r="B90" s="16"/>
    </row>
    <row r="91" spans="1:5" ht="15" customHeight="1">
      <c r="A91" s="12"/>
      <c r="B91" s="16"/>
      <c r="C91" s="6"/>
    </row>
    <row r="92" spans="1:5" ht="15" customHeight="1">
      <c r="A92" s="12"/>
      <c r="B92" s="16"/>
      <c r="C92" s="6"/>
    </row>
    <row r="93" spans="1:5" ht="15" customHeight="1">
      <c r="A93" s="12"/>
      <c r="B93" s="16"/>
      <c r="C93" s="6"/>
    </row>
    <row r="94" spans="1:5" ht="15" customHeight="1">
      <c r="A94" s="12"/>
      <c r="B94" s="15"/>
      <c r="C94" s="12"/>
      <c r="D94" s="11"/>
      <c r="E94" s="11"/>
    </row>
    <row r="95" spans="1:5" ht="15" customHeight="1">
      <c r="A95" s="12"/>
      <c r="B95" s="15"/>
      <c r="C95" s="12"/>
      <c r="D95" s="12"/>
      <c r="E95" s="12"/>
    </row>
    <row r="96" spans="1:5" ht="15" customHeight="1">
      <c r="A96" s="12"/>
      <c r="B96" s="16"/>
    </row>
    <row r="97" spans="1:5" ht="15" customHeight="1">
      <c r="A97" s="12"/>
      <c r="B97" s="16"/>
    </row>
    <row r="98" spans="1:5" ht="15" customHeight="1">
      <c r="A98" s="12"/>
      <c r="B98" s="16"/>
      <c r="C98" s="6"/>
    </row>
    <row r="99" spans="1:5" ht="15" customHeight="1">
      <c r="A99" s="12"/>
      <c r="B99" s="16"/>
      <c r="C99" s="6"/>
    </row>
    <row r="100" spans="1:5" ht="15" customHeight="1">
      <c r="A100" s="12"/>
      <c r="B100" s="17"/>
    </row>
    <row r="101" spans="1:5" ht="15" customHeight="1">
      <c r="A101" s="12"/>
      <c r="B101" s="17"/>
      <c r="C101" s="12"/>
      <c r="D101" s="14"/>
      <c r="E101" s="14"/>
    </row>
    <row r="102" spans="1:5" ht="15" customHeight="1">
      <c r="A102" s="12"/>
    </row>
    <row r="103" spans="1:5" ht="15" customHeight="1">
      <c r="A103" s="12"/>
      <c r="B103" s="16"/>
    </row>
    <row r="104" spans="1:5" ht="15" customHeight="1">
      <c r="A104" s="12"/>
      <c r="B104" s="16"/>
    </row>
    <row r="105" spans="1:5" ht="15" customHeight="1">
      <c r="A105" s="12"/>
      <c r="B105" s="16"/>
    </row>
    <row r="106" spans="1:5" ht="15" customHeight="1">
      <c r="A106" s="12"/>
      <c r="B106" s="16"/>
      <c r="C106" s="6"/>
    </row>
    <row r="107" spans="1:5" ht="15" customHeight="1">
      <c r="A107" s="12"/>
      <c r="B107" s="16"/>
      <c r="C107" s="6"/>
    </row>
    <row r="108" spans="1:5" ht="15" customHeight="1">
      <c r="A108" s="12"/>
    </row>
    <row r="109" spans="1:5" ht="15" customHeight="1">
      <c r="A109" s="12"/>
      <c r="B109" s="17"/>
      <c r="C109" s="12"/>
      <c r="D109" s="14"/>
      <c r="E109" s="14"/>
    </row>
    <row r="110" spans="1:5" ht="15" customHeight="1">
      <c r="A110" s="12"/>
    </row>
    <row r="111" spans="1:5" ht="15" customHeight="1">
      <c r="A111" s="12"/>
      <c r="B111" s="16"/>
    </row>
    <row r="112" spans="1:5" ht="15" customHeight="1">
      <c r="A112" s="12"/>
      <c r="B112" s="16"/>
    </row>
    <row r="113" spans="1:5" ht="15" customHeight="1">
      <c r="A113" s="12"/>
      <c r="B113" s="16"/>
    </row>
    <row r="114" spans="1:5" ht="15" customHeight="1">
      <c r="A114" s="12"/>
      <c r="B114" s="16"/>
      <c r="C114" s="6"/>
    </row>
    <row r="115" spans="1:5" ht="15" customHeight="1">
      <c r="A115" s="12"/>
      <c r="B115" s="16"/>
      <c r="C115" s="6"/>
    </row>
    <row r="116" spans="1:5" ht="15" customHeight="1">
      <c r="A116" s="12"/>
      <c r="B116" s="17"/>
    </row>
    <row r="117" spans="1:5" ht="15" customHeight="1">
      <c r="A117" s="12"/>
      <c r="B117" s="17"/>
      <c r="C117" s="12"/>
      <c r="D117" s="14"/>
      <c r="E117" s="14"/>
    </row>
    <row r="118" spans="1:5" ht="15" customHeight="1">
      <c r="A118" s="12"/>
    </row>
    <row r="119" spans="1:5" ht="15" customHeight="1">
      <c r="A119" s="12"/>
      <c r="B119" s="16"/>
    </row>
    <row r="120" spans="1:5" ht="15" customHeight="1">
      <c r="A120" s="12"/>
      <c r="B120" s="16"/>
    </row>
    <row r="121" spans="1:5" ht="15" customHeight="1">
      <c r="A121" s="12"/>
      <c r="B121" s="16"/>
    </row>
    <row r="122" spans="1:5" ht="15" customHeight="1">
      <c r="A122" s="12"/>
      <c r="B122" s="16"/>
      <c r="C122" s="6"/>
    </row>
    <row r="123" spans="1:5" ht="15" customHeight="1">
      <c r="A123" s="12"/>
      <c r="B123" s="16"/>
      <c r="C123" s="6"/>
    </row>
    <row r="124" spans="1:5" ht="15" customHeight="1">
      <c r="A124" s="12"/>
    </row>
    <row r="125" spans="1:5" ht="15" customHeight="1">
      <c r="A125" s="12"/>
      <c r="B125" s="17"/>
      <c r="C125" s="12"/>
      <c r="D125" s="14"/>
      <c r="E125" s="14"/>
    </row>
    <row r="126" spans="1:5" ht="15" customHeight="1">
      <c r="A126" s="12"/>
    </row>
    <row r="127" spans="1:5" ht="15" customHeight="1">
      <c r="A127" s="12"/>
      <c r="B127" s="16"/>
    </row>
    <row r="128" spans="1:5" ht="15" customHeight="1">
      <c r="A128" s="12"/>
      <c r="B128" s="16"/>
    </row>
    <row r="129" spans="1:5" ht="15" customHeight="1">
      <c r="A129" s="12"/>
      <c r="B129" s="16"/>
    </row>
    <row r="130" spans="1:5" ht="15" customHeight="1">
      <c r="A130" s="12"/>
      <c r="B130" s="16"/>
      <c r="C130" s="6"/>
    </row>
    <row r="131" spans="1:5" ht="15" customHeight="1">
      <c r="A131" s="12"/>
      <c r="B131" s="16"/>
      <c r="C131" s="6"/>
    </row>
    <row r="132" spans="1:5" ht="15" customHeight="1">
      <c r="A132" s="12"/>
    </row>
    <row r="133" spans="1:5" ht="15" customHeight="1">
      <c r="A133" s="12"/>
      <c r="B133" s="17"/>
      <c r="C133" s="12"/>
      <c r="D133" s="14"/>
      <c r="E133" s="14"/>
    </row>
    <row r="134" spans="1:5" ht="15" customHeight="1">
      <c r="A134" s="12"/>
    </row>
    <row r="135" spans="1:5" ht="15" customHeight="1">
      <c r="A135" s="12"/>
      <c r="B135" s="16"/>
    </row>
    <row r="136" spans="1:5" ht="15" customHeight="1">
      <c r="A136" s="12"/>
      <c r="B136" s="16"/>
    </row>
    <row r="137" spans="1:5" ht="15" customHeight="1">
      <c r="A137" s="12"/>
      <c r="B137" s="16"/>
    </row>
    <row r="138" spans="1:5" ht="15" customHeight="1">
      <c r="A138" s="12"/>
      <c r="B138" s="16"/>
      <c r="C138" s="6"/>
    </row>
    <row r="139" spans="1:5" ht="15" customHeight="1">
      <c r="A139" s="12"/>
      <c r="B139" s="3"/>
    </row>
    <row r="140" spans="1:5" ht="15" customHeight="1">
      <c r="A140" s="12"/>
      <c r="B140" s="3"/>
      <c r="C140" s="12"/>
      <c r="D140" s="12"/>
      <c r="E140" s="12"/>
    </row>
    <row r="141" spans="1:5" ht="15" customHeight="1">
      <c r="A141" s="12"/>
      <c r="B141" s="3"/>
      <c r="C141" s="12"/>
    </row>
    <row r="142" spans="1:5" ht="15" customHeight="1">
      <c r="A142" s="12"/>
      <c r="B142" s="16"/>
    </row>
    <row r="143" spans="1:5" ht="15" customHeight="1">
      <c r="A143" s="12"/>
      <c r="B143" s="16"/>
      <c r="C143" s="12"/>
    </row>
    <row r="144" spans="1:5" ht="15" customHeight="1">
      <c r="A144" s="12"/>
      <c r="B144" s="13"/>
      <c r="C144" s="12"/>
      <c r="D144" s="12"/>
      <c r="E144" s="12"/>
    </row>
    <row r="145" spans="1:5" ht="15" customHeight="1">
      <c r="A145" s="12"/>
      <c r="B145" s="15"/>
      <c r="C145" s="12"/>
      <c r="D145" s="12"/>
      <c r="E145" s="12"/>
    </row>
    <row r="146" spans="1:5" ht="15" customHeight="1">
      <c r="A146" s="12"/>
      <c r="B146" s="13"/>
      <c r="C146" s="12"/>
      <c r="D146" s="12"/>
      <c r="E146" s="12"/>
    </row>
    <row r="147" spans="1:5" ht="15" customHeight="1">
      <c r="A147" s="12"/>
      <c r="B147" s="13"/>
      <c r="C147" s="12"/>
      <c r="D147" s="12"/>
      <c r="E147" s="12"/>
    </row>
    <row r="148" spans="1:5" ht="15" customHeight="1">
      <c r="A148" s="12"/>
      <c r="B148" s="13"/>
      <c r="C148" s="12"/>
      <c r="D148" s="12"/>
      <c r="E148" s="12"/>
    </row>
    <row r="149" spans="1:5" ht="15" customHeight="1">
      <c r="A149" s="12"/>
      <c r="B149" s="13"/>
      <c r="C149" s="12"/>
      <c r="D149" s="12"/>
      <c r="E149" s="12"/>
    </row>
    <row r="150" spans="1:5" ht="15" customHeight="1">
      <c r="A150" s="12"/>
      <c r="B150" s="13"/>
      <c r="C150" s="12"/>
      <c r="D150" s="12"/>
      <c r="E150" s="12"/>
    </row>
    <row r="151" spans="1:5" ht="15" customHeight="1">
      <c r="A151" s="12"/>
      <c r="B151" s="13"/>
      <c r="C151" s="12"/>
      <c r="D151" s="12"/>
      <c r="E151" s="12"/>
    </row>
    <row r="152" spans="1:5" ht="15" customHeight="1">
      <c r="A152" s="12"/>
      <c r="B152" s="13"/>
      <c r="C152" s="12"/>
      <c r="D152" s="12"/>
      <c r="E152" s="12"/>
    </row>
    <row r="153" spans="1:5" ht="15" customHeight="1">
      <c r="A153" s="12"/>
    </row>
    <row r="154" spans="1:5" ht="15" customHeight="1">
      <c r="C154" s="12"/>
      <c r="D154" s="12"/>
      <c r="E154" s="12"/>
    </row>
    <row r="155" spans="1:5" ht="15" customHeight="1"/>
    <row r="156" spans="1:5" ht="15" customHeight="1"/>
    <row r="157" spans="1:5" ht="15" customHeight="1">
      <c r="A157" s="12"/>
    </row>
    <row r="158" spans="1:5" ht="15" customHeight="1"/>
    <row r="159" spans="1:5" ht="15" customHeight="1"/>
    <row r="160" spans="1:5" ht="15" customHeight="1"/>
    <row r="161" spans="1:5" ht="15" customHeight="1"/>
    <row r="162" spans="1:5" ht="15" customHeight="1"/>
    <row r="163" spans="1:5" ht="15" customHeight="1"/>
    <row r="164" spans="1:5" ht="15" customHeight="1"/>
    <row r="165" spans="1:5" ht="15" customHeight="1"/>
    <row r="166" spans="1:5" ht="15" customHeight="1"/>
    <row r="167" spans="1:5" ht="15" customHeight="1"/>
    <row r="168" spans="1:5" ht="15" customHeight="1">
      <c r="A168" s="12"/>
      <c r="D168" s="12"/>
      <c r="E168" s="12"/>
    </row>
    <row r="169" spans="1:5" ht="15" customHeight="1"/>
    <row r="170" spans="1:5" ht="15" customHeight="1"/>
    <row r="171" spans="1:5" ht="15" customHeight="1">
      <c r="B171" s="16"/>
    </row>
    <row r="172" spans="1:5" ht="15" customHeight="1">
      <c r="B172" s="16"/>
    </row>
    <row r="173" spans="1:5" ht="15" customHeight="1">
      <c r="B173" s="16"/>
    </row>
    <row r="174" spans="1:5" ht="15" customHeight="1">
      <c r="B174" s="16"/>
    </row>
    <row r="175" spans="1:5" ht="15" customHeight="1"/>
    <row r="176" spans="1:5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</sheetData>
  <dataConsolidate/>
  <mergeCells count="8">
    <mergeCell ref="A3:F3"/>
    <mergeCell ref="A1:F1"/>
    <mergeCell ref="A5:A8"/>
    <mergeCell ref="B5:B8"/>
    <mergeCell ref="C5:C8"/>
    <mergeCell ref="D5:D8"/>
    <mergeCell ref="E5:E8"/>
    <mergeCell ref="F5:F8"/>
  </mergeCells>
  <phoneticPr fontId="0" type="noConversion"/>
  <pageMargins left="9.1145833333333329E-2" right="0" top="7.8125E-2" bottom="0.15625" header="0.19685039370078741" footer="0.19685039370078741"/>
  <pageSetup paperSize="9" orientation="portrait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B66C-04FD-4BFF-9FCF-E7C11CC20CEC}">
  <sheetPr>
    <tabColor indexed="10"/>
  </sheetPr>
  <dimension ref="A1:D291"/>
  <sheetViews>
    <sheetView showGridLines="0" tabSelected="1" showWhiteSpace="0" view="pageBreakPreview" zoomScale="115" zoomScaleNormal="140" zoomScaleSheetLayoutView="115" zoomScalePageLayoutView="80" workbookViewId="0">
      <selection activeCell="B9" sqref="B9"/>
    </sheetView>
  </sheetViews>
  <sheetFormatPr defaultRowHeight="12.75"/>
  <cols>
    <col min="1" max="1" width="4.140625" style="3" customWidth="1"/>
    <col min="2" max="2" width="65.28515625" style="6" customWidth="1"/>
    <col min="3" max="3" width="6.85546875" style="3" customWidth="1"/>
    <col min="4" max="4" width="8.85546875" style="3" customWidth="1"/>
    <col min="5" max="5" width="9.140625" style="3"/>
    <col min="6" max="6" width="9.28515625" style="3" bestFit="1" customWidth="1"/>
    <col min="7" max="16384" width="9.140625" style="3"/>
  </cols>
  <sheetData>
    <row r="1" spans="1:4" s="1" customFormat="1" ht="48.75" customHeight="1">
      <c r="A1" s="67" t="s">
        <v>50</v>
      </c>
      <c r="B1" s="67"/>
      <c r="C1" s="67"/>
      <c r="D1" s="67"/>
    </row>
    <row r="2" spans="1:4" ht="13.5" customHeight="1">
      <c r="A2" s="2"/>
      <c r="B2" s="2"/>
      <c r="C2" s="2"/>
      <c r="D2" s="2"/>
    </row>
    <row r="3" spans="1:4" s="5" customFormat="1" ht="13.5" customHeight="1">
      <c r="A3" s="25" t="s">
        <v>53</v>
      </c>
      <c r="B3" s="25"/>
      <c r="C3" s="25"/>
      <c r="D3" s="25"/>
    </row>
    <row r="4" spans="1:4" ht="13.5" customHeight="1">
      <c r="A4" s="4"/>
      <c r="B4" s="4"/>
      <c r="C4" s="4"/>
      <c r="D4" s="4"/>
    </row>
    <row r="5" spans="1:4" ht="12.75" customHeight="1">
      <c r="A5" s="26" t="s">
        <v>3</v>
      </c>
      <c r="B5" s="26" t="s">
        <v>4</v>
      </c>
      <c r="C5" s="64" t="s">
        <v>5</v>
      </c>
      <c r="D5" s="64" t="s">
        <v>6</v>
      </c>
    </row>
    <row r="6" spans="1:4" ht="15.75" customHeight="1">
      <c r="A6" s="27"/>
      <c r="B6" s="27"/>
      <c r="C6" s="65"/>
      <c r="D6" s="65"/>
    </row>
    <row r="7" spans="1:4" ht="12.75" customHeight="1">
      <c r="A7" s="27"/>
      <c r="B7" s="27"/>
      <c r="C7" s="65"/>
      <c r="D7" s="65"/>
    </row>
    <row r="8" spans="1:4" ht="15.75" customHeight="1">
      <c r="A8" s="28"/>
      <c r="B8" s="28"/>
      <c r="C8" s="66"/>
      <c r="D8" s="66"/>
    </row>
    <row r="9" spans="1:4" ht="14.1" customHeight="1">
      <c r="A9" s="8">
        <v>1</v>
      </c>
      <c r="B9" s="8">
        <v>2</v>
      </c>
      <c r="C9" s="8">
        <v>3</v>
      </c>
      <c r="D9" s="8">
        <v>4</v>
      </c>
    </row>
    <row r="10" spans="1:4" ht="14.1" customHeight="1">
      <c r="A10" s="29">
        <v>1</v>
      </c>
      <c r="B10" s="30" t="s">
        <v>31</v>
      </c>
      <c r="C10" s="30" t="s">
        <v>32</v>
      </c>
      <c r="D10" s="31">
        <f>140/2000</f>
        <v>7.0000000000000007E-2</v>
      </c>
    </row>
    <row r="11" spans="1:4" ht="14.1" customHeight="1">
      <c r="A11" s="29"/>
      <c r="B11" s="30" t="s">
        <v>33</v>
      </c>
      <c r="C11" s="29"/>
      <c r="D11" s="55"/>
    </row>
    <row r="12" spans="1:4" ht="14.1" customHeight="1">
      <c r="A12" s="29">
        <v>2</v>
      </c>
      <c r="B12" s="30" t="s">
        <v>26</v>
      </c>
      <c r="C12" s="32"/>
      <c r="D12" s="56"/>
    </row>
    <row r="13" spans="1:4" ht="14.1" customHeight="1">
      <c r="A13" s="29"/>
      <c r="B13" s="30" t="s">
        <v>18</v>
      </c>
      <c r="C13" s="30" t="s">
        <v>32</v>
      </c>
      <c r="D13" s="31">
        <f>D10</f>
        <v>7.0000000000000007E-2</v>
      </c>
    </row>
    <row r="14" spans="1:4" ht="14.1" customHeight="1">
      <c r="A14" s="29">
        <v>3</v>
      </c>
      <c r="B14" s="30" t="s">
        <v>25</v>
      </c>
      <c r="C14" s="30" t="s">
        <v>32</v>
      </c>
      <c r="D14" s="31">
        <f>D13</f>
        <v>7.0000000000000007E-2</v>
      </c>
    </row>
    <row r="15" spans="1:4" ht="14.1" customHeight="1">
      <c r="A15" s="29"/>
      <c r="B15" s="30" t="s">
        <v>35</v>
      </c>
      <c r="C15" s="29"/>
      <c r="D15" s="31"/>
    </row>
    <row r="16" spans="1:4" ht="14.1" customHeight="1">
      <c r="A16" s="29">
        <v>4</v>
      </c>
      <c r="B16" s="30" t="s">
        <v>29</v>
      </c>
      <c r="C16" s="29" t="s">
        <v>1</v>
      </c>
      <c r="D16" s="31">
        <f>[1]Համահավաք!$F$1415*1000*1.95+D14*1000*1.95+D10*1000*1.95</f>
        <v>273</v>
      </c>
    </row>
    <row r="17" spans="1:4" ht="14.1" customHeight="1">
      <c r="A17" s="29"/>
      <c r="B17" s="30" t="s">
        <v>9</v>
      </c>
      <c r="C17" s="29"/>
      <c r="D17" s="31"/>
    </row>
    <row r="18" spans="1:4" ht="14.1" customHeight="1">
      <c r="A18" s="29">
        <v>5</v>
      </c>
      <c r="B18" s="30" t="s">
        <v>17</v>
      </c>
      <c r="C18" s="29" t="s">
        <v>32</v>
      </c>
      <c r="D18" s="31">
        <f>D10+D14</f>
        <v>0.14000000000000001</v>
      </c>
    </row>
    <row r="19" spans="1:4" s="9" customFormat="1" ht="13.5" customHeight="1">
      <c r="A19" s="33">
        <v>6</v>
      </c>
      <c r="B19" s="34" t="s">
        <v>12</v>
      </c>
      <c r="C19" s="33" t="s">
        <v>13</v>
      </c>
      <c r="D19" s="57">
        <v>3.91</v>
      </c>
    </row>
    <row r="20" spans="1:4" s="9" customFormat="1" ht="13.5" customHeight="1">
      <c r="A20" s="33"/>
      <c r="B20" s="34" t="s">
        <v>16</v>
      </c>
      <c r="C20" s="33"/>
      <c r="D20" s="57"/>
    </row>
    <row r="21" spans="1:4" s="10" customFormat="1" ht="15" customHeight="1">
      <c r="A21" s="35">
        <v>7</v>
      </c>
      <c r="B21" s="36" t="s">
        <v>14</v>
      </c>
      <c r="C21" s="35" t="s">
        <v>34</v>
      </c>
      <c r="D21" s="37">
        <f>D19*100*0.0175</f>
        <v>6.8425000000000002</v>
      </c>
    </row>
    <row r="22" spans="1:4" s="10" customFormat="1" ht="15" customHeight="1">
      <c r="A22" s="35"/>
      <c r="B22" s="36" t="s">
        <v>15</v>
      </c>
      <c r="C22" s="35"/>
      <c r="D22" s="58"/>
    </row>
    <row r="23" spans="1:4" s="10" customFormat="1" ht="15" customHeight="1">
      <c r="A23" s="38">
        <v>8</v>
      </c>
      <c r="B23" s="39" t="s">
        <v>45</v>
      </c>
      <c r="C23" s="40" t="s">
        <v>36</v>
      </c>
      <c r="D23" s="59">
        <v>9.65</v>
      </c>
    </row>
    <row r="24" spans="1:4" s="10" customFormat="1" ht="15" customHeight="1">
      <c r="A24" s="38"/>
      <c r="B24" s="39" t="s">
        <v>46</v>
      </c>
      <c r="C24" s="38"/>
      <c r="D24" s="59"/>
    </row>
    <row r="25" spans="1:4" s="10" customFormat="1" ht="15" customHeight="1">
      <c r="A25" s="20">
        <v>6</v>
      </c>
      <c r="B25" s="41" t="s">
        <v>48</v>
      </c>
      <c r="C25" s="20" t="s">
        <v>36</v>
      </c>
      <c r="D25" s="42">
        <v>9.65</v>
      </c>
    </row>
    <row r="26" spans="1:4" s="10" customFormat="1" ht="15" customHeight="1">
      <c r="A26" s="20"/>
      <c r="B26" s="41" t="s">
        <v>47</v>
      </c>
      <c r="C26" s="20"/>
      <c r="D26" s="42"/>
    </row>
    <row r="27" spans="1:4" ht="15" customHeight="1">
      <c r="A27" s="35">
        <v>7</v>
      </c>
      <c r="B27" s="36" t="s">
        <v>49</v>
      </c>
      <c r="C27" s="35" t="s">
        <v>34</v>
      </c>
      <c r="D27" s="37">
        <f>D25*100*0.1</f>
        <v>96.5</v>
      </c>
    </row>
    <row r="28" spans="1:4" s="7" customFormat="1" ht="15" customHeight="1">
      <c r="A28" s="35"/>
      <c r="B28" s="36" t="s">
        <v>24</v>
      </c>
      <c r="C28" s="35"/>
      <c r="D28" s="58"/>
    </row>
    <row r="29" spans="1:4" ht="15" customHeight="1">
      <c r="A29" s="43"/>
      <c r="B29" s="44" t="s">
        <v>42</v>
      </c>
      <c r="C29" s="43"/>
      <c r="D29" s="60"/>
    </row>
    <row r="30" spans="1:4" ht="15" customHeight="1">
      <c r="A30" s="45">
        <v>1</v>
      </c>
      <c r="B30" s="46" t="s">
        <v>39</v>
      </c>
      <c r="C30" s="45" t="s">
        <v>40</v>
      </c>
      <c r="D30" s="61">
        <f>3.24/100</f>
        <v>3.2400000000000005E-2</v>
      </c>
    </row>
    <row r="31" spans="1:4" ht="15" customHeight="1">
      <c r="A31" s="45">
        <v>2</v>
      </c>
      <c r="B31" s="46" t="s">
        <v>2</v>
      </c>
      <c r="C31" s="45" t="s">
        <v>1</v>
      </c>
      <c r="D31" s="61">
        <f>D30*100*1.95</f>
        <v>6.3180000000000014</v>
      </c>
    </row>
    <row r="32" spans="1:4" ht="15" customHeight="1">
      <c r="A32" s="45">
        <v>3</v>
      </c>
      <c r="B32" s="46" t="s">
        <v>30</v>
      </c>
      <c r="C32" s="45" t="s">
        <v>1</v>
      </c>
      <c r="D32" s="61">
        <f>D30*100*1.95</f>
        <v>6.3180000000000014</v>
      </c>
    </row>
    <row r="33" spans="1:4" ht="15" customHeight="1">
      <c r="A33" s="45"/>
      <c r="B33" s="46" t="s">
        <v>9</v>
      </c>
      <c r="C33" s="45"/>
      <c r="D33" s="61"/>
    </row>
    <row r="34" spans="1:4" ht="15" customHeight="1">
      <c r="A34" s="45">
        <v>4</v>
      </c>
      <c r="B34" s="46" t="s">
        <v>11</v>
      </c>
      <c r="C34" s="45" t="s">
        <v>41</v>
      </c>
      <c r="D34" s="61">
        <f>D30*0.1</f>
        <v>3.2400000000000007E-3</v>
      </c>
    </row>
    <row r="35" spans="1:4" ht="15" customHeight="1">
      <c r="A35" s="45">
        <v>5</v>
      </c>
      <c r="B35" s="46" t="s">
        <v>39</v>
      </c>
      <c r="C35" s="45" t="s">
        <v>40</v>
      </c>
      <c r="D35" s="61">
        <f>0.3/100</f>
        <v>3.0000000000000001E-3</v>
      </c>
    </row>
    <row r="36" spans="1:4" ht="15" customHeight="1">
      <c r="A36" s="45"/>
      <c r="B36" s="46" t="s">
        <v>23</v>
      </c>
      <c r="C36" s="45"/>
      <c r="D36" s="62"/>
    </row>
    <row r="37" spans="1:4" ht="15" customHeight="1">
      <c r="A37" s="47">
        <v>6</v>
      </c>
      <c r="B37" s="48" t="s">
        <v>19</v>
      </c>
      <c r="C37" s="47" t="s">
        <v>37</v>
      </c>
      <c r="D37" s="49">
        <v>0.4</v>
      </c>
    </row>
    <row r="38" spans="1:4" ht="15" customHeight="1">
      <c r="A38" s="47"/>
      <c r="B38" s="48" t="s">
        <v>20</v>
      </c>
      <c r="C38" s="47"/>
      <c r="D38" s="49"/>
    </row>
    <row r="39" spans="1:4" ht="15" customHeight="1">
      <c r="A39" s="47">
        <v>7</v>
      </c>
      <c r="B39" s="48" t="s">
        <v>28</v>
      </c>
      <c r="C39" s="47" t="s">
        <v>40</v>
      </c>
      <c r="D39" s="49">
        <f>0.32/100</f>
        <v>3.2000000000000002E-3</v>
      </c>
    </row>
    <row r="40" spans="1:4" ht="15" customHeight="1">
      <c r="A40" s="45">
        <v>8</v>
      </c>
      <c r="B40" s="50" t="s">
        <v>22</v>
      </c>
      <c r="C40" s="45" t="s">
        <v>10</v>
      </c>
      <c r="D40" s="61">
        <v>9</v>
      </c>
    </row>
    <row r="41" spans="1:4" ht="15" customHeight="1">
      <c r="A41" s="45"/>
      <c r="B41" s="50" t="s">
        <v>43</v>
      </c>
      <c r="C41" s="45"/>
      <c r="D41" s="61"/>
    </row>
    <row r="42" spans="1:4" ht="15" customHeight="1">
      <c r="A42" s="45">
        <v>9</v>
      </c>
      <c r="B42" s="50" t="s">
        <v>44</v>
      </c>
      <c r="C42" s="45" t="s">
        <v>38</v>
      </c>
      <c r="D42" s="61">
        <f>3.14*0.219*8.4*0.01</f>
        <v>5.7763440000000006E-2</v>
      </c>
    </row>
    <row r="43" spans="1:4" ht="15" customHeight="1">
      <c r="A43" s="47">
        <v>10</v>
      </c>
      <c r="B43" s="48" t="s">
        <v>27</v>
      </c>
      <c r="C43" s="47" t="s">
        <v>38</v>
      </c>
      <c r="D43" s="49">
        <f>2.92/100</f>
        <v>2.92E-2</v>
      </c>
    </row>
    <row r="44" spans="1:4" ht="15" customHeight="1">
      <c r="A44" s="47">
        <v>11</v>
      </c>
      <c r="B44" s="48" t="s">
        <v>21</v>
      </c>
      <c r="C44" s="47" t="s">
        <v>40</v>
      </c>
      <c r="D44" s="49">
        <f>0.3/100</f>
        <v>3.0000000000000001E-3</v>
      </c>
    </row>
    <row r="45" spans="1:4" ht="15" customHeight="1">
      <c r="A45" s="12"/>
      <c r="B45" s="17"/>
      <c r="C45" s="12"/>
      <c r="D45" s="12"/>
    </row>
    <row r="46" spans="1:4" ht="15" customHeight="1">
      <c r="A46" s="12"/>
      <c r="B46" s="15"/>
      <c r="C46" s="12"/>
      <c r="D46" s="12"/>
    </row>
    <row r="47" spans="1:4" ht="15" customHeight="1">
      <c r="A47" s="12"/>
      <c r="B47" s="16"/>
    </row>
    <row r="48" spans="1:4" ht="15" customHeight="1">
      <c r="A48" s="12"/>
      <c r="B48" s="16"/>
    </row>
    <row r="49" spans="1:4" ht="15" customHeight="1">
      <c r="A49" s="12"/>
      <c r="B49" s="18"/>
    </row>
    <row r="50" spans="1:4" ht="15" customHeight="1">
      <c r="A50" s="12"/>
      <c r="B50" s="16"/>
    </row>
    <row r="51" spans="1:4" ht="15" customHeight="1">
      <c r="A51" s="12"/>
      <c r="B51" s="16"/>
      <c r="C51" s="6"/>
    </row>
    <row r="52" spans="1:4" ht="15" customHeight="1">
      <c r="A52" s="12"/>
      <c r="B52" s="16"/>
      <c r="C52" s="6"/>
    </row>
    <row r="53" spans="1:4" ht="15" customHeight="1">
      <c r="A53" s="12"/>
      <c r="B53" s="16"/>
      <c r="C53" s="6"/>
    </row>
    <row r="54" spans="1:4" ht="15" customHeight="1">
      <c r="A54" s="12"/>
      <c r="B54" s="16"/>
      <c r="C54" s="6"/>
    </row>
    <row r="55" spans="1:4" ht="15" customHeight="1">
      <c r="A55" s="12"/>
      <c r="B55" s="15"/>
      <c r="C55" s="12"/>
      <c r="D55" s="12"/>
    </row>
    <row r="56" spans="1:4" ht="15" customHeight="1">
      <c r="A56" s="12"/>
      <c r="B56" s="15"/>
      <c r="C56" s="12"/>
      <c r="D56" s="12"/>
    </row>
    <row r="57" spans="1:4" ht="15" customHeight="1">
      <c r="A57" s="12"/>
      <c r="B57" s="16"/>
    </row>
    <row r="58" spans="1:4" ht="15" customHeight="1">
      <c r="A58" s="12"/>
      <c r="B58" s="16"/>
    </row>
    <row r="59" spans="1:4" ht="15" customHeight="1">
      <c r="A59" s="12"/>
      <c r="B59" s="18"/>
    </row>
    <row r="60" spans="1:4" ht="15" customHeight="1">
      <c r="A60" s="12"/>
      <c r="B60" s="16"/>
      <c r="C60" s="6"/>
    </row>
    <row r="61" spans="1:4" ht="15" customHeight="1">
      <c r="A61" s="12"/>
      <c r="B61" s="16"/>
    </row>
    <row r="62" spans="1:4" ht="15" customHeight="1">
      <c r="A62" s="12"/>
      <c r="B62" s="16"/>
      <c r="C62" s="6"/>
    </row>
    <row r="63" spans="1:4" ht="15" customHeight="1">
      <c r="A63" s="12"/>
      <c r="B63" s="16"/>
      <c r="C63" s="6"/>
    </row>
    <row r="64" spans="1:4" ht="15" customHeight="1">
      <c r="A64" s="12"/>
      <c r="B64" s="16"/>
      <c r="C64" s="6"/>
    </row>
    <row r="65" spans="1:4" ht="15" customHeight="1">
      <c r="A65" s="12"/>
      <c r="B65" s="16"/>
      <c r="C65" s="6"/>
    </row>
    <row r="66" spans="1:4" ht="15" customHeight="1">
      <c r="A66" s="12"/>
      <c r="B66" s="15"/>
      <c r="C66" s="12"/>
      <c r="D66" s="12"/>
    </row>
    <row r="67" spans="1:4" ht="15" customHeight="1">
      <c r="A67" s="12"/>
      <c r="B67" s="15"/>
      <c r="C67" s="12"/>
      <c r="D67" s="12"/>
    </row>
    <row r="68" spans="1:4" ht="15" customHeight="1">
      <c r="A68" s="12"/>
      <c r="B68" s="16"/>
    </row>
    <row r="69" spans="1:4" ht="15" customHeight="1">
      <c r="A69" s="12"/>
      <c r="B69" s="16"/>
    </row>
    <row r="70" spans="1:4" ht="15" customHeight="1">
      <c r="A70" s="12"/>
      <c r="B70" s="18"/>
    </row>
    <row r="71" spans="1:4" ht="15" customHeight="1">
      <c r="A71" s="12"/>
      <c r="B71" s="16"/>
      <c r="C71" s="6"/>
    </row>
    <row r="72" spans="1:4" ht="15" customHeight="1">
      <c r="A72" s="12"/>
      <c r="B72" s="16"/>
    </row>
    <row r="73" spans="1:4" ht="15" customHeight="1">
      <c r="A73" s="12"/>
      <c r="B73" s="16"/>
      <c r="C73" s="6"/>
    </row>
    <row r="74" spans="1:4" ht="15" customHeight="1">
      <c r="A74" s="12"/>
      <c r="B74" s="16"/>
      <c r="C74" s="6"/>
    </row>
    <row r="75" spans="1:4" ht="15" customHeight="1">
      <c r="A75" s="12"/>
      <c r="B75" s="19"/>
    </row>
    <row r="76" spans="1:4" ht="15" customHeight="1">
      <c r="A76" s="12"/>
      <c r="B76" s="17"/>
    </row>
    <row r="77" spans="1:4" ht="15" customHeight="1">
      <c r="A77" s="12"/>
      <c r="B77" s="17"/>
      <c r="C77" s="12"/>
      <c r="D77" s="14"/>
    </row>
    <row r="78" spans="1:4" ht="15" customHeight="1">
      <c r="A78" s="12"/>
    </row>
    <row r="79" spans="1:4" ht="15" customHeight="1">
      <c r="A79" s="12"/>
      <c r="B79" s="16"/>
    </row>
    <row r="80" spans="1:4" ht="15" customHeight="1">
      <c r="A80" s="12"/>
      <c r="B80" s="16"/>
    </row>
    <row r="81" spans="1:4" ht="15" customHeight="1">
      <c r="A81" s="12"/>
      <c r="B81" s="16"/>
      <c r="C81" s="6"/>
    </row>
    <row r="82" spans="1:4" ht="15" customHeight="1">
      <c r="A82" s="12"/>
      <c r="B82" s="16"/>
      <c r="C82" s="6"/>
    </row>
    <row r="83" spans="1:4" ht="15" customHeight="1">
      <c r="A83" s="12"/>
      <c r="B83" s="16"/>
      <c r="C83" s="6"/>
    </row>
    <row r="84" spans="1:4" ht="15" customHeight="1">
      <c r="A84" s="12"/>
      <c r="B84" s="15"/>
      <c r="C84" s="12"/>
      <c r="D84" s="11"/>
    </row>
    <row r="85" spans="1:4" ht="15" customHeight="1">
      <c r="A85" s="12"/>
      <c r="B85" s="15"/>
      <c r="C85" s="12"/>
      <c r="D85" s="12"/>
    </row>
    <row r="86" spans="1:4" ht="15" customHeight="1">
      <c r="A86" s="12"/>
      <c r="B86" s="16"/>
    </row>
    <row r="87" spans="1:4" ht="15" customHeight="1">
      <c r="A87" s="12"/>
      <c r="B87" s="16"/>
    </row>
    <row r="88" spans="1:4" ht="15" customHeight="1">
      <c r="A88" s="12"/>
      <c r="B88" s="16"/>
      <c r="C88" s="6"/>
    </row>
    <row r="89" spans="1:4" ht="15" customHeight="1">
      <c r="A89" s="12"/>
      <c r="B89" s="16"/>
      <c r="C89" s="6"/>
    </row>
    <row r="90" spans="1:4" ht="15" customHeight="1">
      <c r="A90" s="12"/>
      <c r="B90" s="16"/>
      <c r="C90" s="6"/>
    </row>
    <row r="91" spans="1:4" ht="15" customHeight="1">
      <c r="A91" s="12"/>
      <c r="B91" s="15"/>
      <c r="C91" s="12"/>
      <c r="D91" s="11"/>
    </row>
    <row r="92" spans="1:4" ht="15" customHeight="1">
      <c r="A92" s="12"/>
      <c r="B92" s="15"/>
      <c r="C92" s="12"/>
      <c r="D92" s="12"/>
    </row>
    <row r="93" spans="1:4" ht="15" customHeight="1">
      <c r="A93" s="12"/>
      <c r="B93" s="16"/>
    </row>
    <row r="94" spans="1:4" ht="15" customHeight="1">
      <c r="A94" s="12"/>
      <c r="B94" s="16"/>
    </row>
    <row r="95" spans="1:4" ht="15" customHeight="1">
      <c r="A95" s="12"/>
      <c r="B95" s="16"/>
      <c r="C95" s="6"/>
    </row>
    <row r="96" spans="1:4" ht="15" customHeight="1">
      <c r="A96" s="12"/>
      <c r="B96" s="16"/>
      <c r="C96" s="6"/>
    </row>
    <row r="97" spans="1:4" ht="15" customHeight="1">
      <c r="A97" s="12"/>
      <c r="B97" s="17"/>
    </row>
    <row r="98" spans="1:4" ht="15" customHeight="1">
      <c r="A98" s="12"/>
      <c r="B98" s="17"/>
      <c r="C98" s="12"/>
      <c r="D98" s="14"/>
    </row>
    <row r="99" spans="1:4" ht="15" customHeight="1">
      <c r="A99" s="12"/>
    </row>
    <row r="100" spans="1:4" ht="15" customHeight="1">
      <c r="A100" s="12"/>
      <c r="B100" s="16"/>
    </row>
    <row r="101" spans="1:4" ht="15" customHeight="1">
      <c r="A101" s="12"/>
      <c r="B101" s="16"/>
    </row>
    <row r="102" spans="1:4" ht="15" customHeight="1">
      <c r="A102" s="12"/>
      <c r="B102" s="16"/>
    </row>
    <row r="103" spans="1:4" ht="15" customHeight="1">
      <c r="A103" s="12"/>
      <c r="B103" s="16"/>
      <c r="C103" s="6"/>
    </row>
    <row r="104" spans="1:4" ht="15" customHeight="1">
      <c r="A104" s="12"/>
      <c r="B104" s="16"/>
      <c r="C104" s="6"/>
    </row>
    <row r="105" spans="1:4" ht="15" customHeight="1">
      <c r="A105" s="12"/>
    </row>
    <row r="106" spans="1:4" ht="15" customHeight="1">
      <c r="A106" s="12"/>
      <c r="B106" s="17"/>
      <c r="C106" s="12"/>
      <c r="D106" s="14"/>
    </row>
    <row r="107" spans="1:4" ht="15" customHeight="1">
      <c r="A107" s="12"/>
    </row>
    <row r="108" spans="1:4" ht="15" customHeight="1">
      <c r="A108" s="12"/>
      <c r="B108" s="16"/>
    </row>
    <row r="109" spans="1:4" ht="15" customHeight="1">
      <c r="A109" s="12"/>
      <c r="B109" s="16"/>
    </row>
    <row r="110" spans="1:4" ht="15" customHeight="1">
      <c r="A110" s="12"/>
      <c r="B110" s="16"/>
    </row>
    <row r="111" spans="1:4" ht="15" customHeight="1">
      <c r="A111" s="12"/>
      <c r="B111" s="16"/>
      <c r="C111" s="6"/>
    </row>
    <row r="112" spans="1:4" ht="15" customHeight="1">
      <c r="A112" s="12"/>
      <c r="B112" s="16"/>
      <c r="C112" s="6"/>
    </row>
    <row r="113" spans="1:4" ht="15" customHeight="1">
      <c r="A113" s="12"/>
      <c r="B113" s="17"/>
    </row>
    <row r="114" spans="1:4" ht="15" customHeight="1">
      <c r="A114" s="12"/>
      <c r="B114" s="17"/>
      <c r="C114" s="12"/>
      <c r="D114" s="14"/>
    </row>
    <row r="115" spans="1:4" ht="15" customHeight="1">
      <c r="A115" s="12"/>
    </row>
    <row r="116" spans="1:4" ht="15" customHeight="1">
      <c r="A116" s="12"/>
      <c r="B116" s="16"/>
    </row>
    <row r="117" spans="1:4" ht="15" customHeight="1">
      <c r="A117" s="12"/>
      <c r="B117" s="16"/>
    </row>
    <row r="118" spans="1:4" ht="15" customHeight="1">
      <c r="A118" s="12"/>
      <c r="B118" s="16"/>
    </row>
    <row r="119" spans="1:4" ht="15" customHeight="1">
      <c r="A119" s="12"/>
      <c r="B119" s="16"/>
      <c r="C119" s="6"/>
    </row>
    <row r="120" spans="1:4" ht="15" customHeight="1">
      <c r="A120" s="12"/>
      <c r="B120" s="16"/>
      <c r="C120" s="6"/>
    </row>
    <row r="121" spans="1:4" ht="15" customHeight="1">
      <c r="A121" s="12"/>
    </row>
    <row r="122" spans="1:4" ht="15" customHeight="1">
      <c r="A122" s="12"/>
      <c r="B122" s="17"/>
      <c r="C122" s="12"/>
      <c r="D122" s="14"/>
    </row>
    <row r="123" spans="1:4" ht="15" customHeight="1">
      <c r="A123" s="12"/>
    </row>
    <row r="124" spans="1:4" ht="15" customHeight="1">
      <c r="A124" s="12"/>
      <c r="B124" s="16"/>
    </row>
    <row r="125" spans="1:4" ht="15" customHeight="1">
      <c r="A125" s="12"/>
      <c r="B125" s="16"/>
    </row>
    <row r="126" spans="1:4" ht="15" customHeight="1">
      <c r="A126" s="12"/>
      <c r="B126" s="16"/>
    </row>
    <row r="127" spans="1:4" ht="15" customHeight="1">
      <c r="A127" s="12"/>
      <c r="B127" s="16"/>
      <c r="C127" s="6"/>
    </row>
    <row r="128" spans="1:4" ht="15" customHeight="1">
      <c r="A128" s="12"/>
      <c r="B128" s="16"/>
      <c r="C128" s="6"/>
    </row>
    <row r="129" spans="1:4" ht="15" customHeight="1">
      <c r="A129" s="12"/>
    </row>
    <row r="130" spans="1:4" ht="15" customHeight="1">
      <c r="A130" s="12"/>
      <c r="B130" s="17"/>
      <c r="C130" s="12"/>
      <c r="D130" s="14"/>
    </row>
    <row r="131" spans="1:4" ht="15" customHeight="1">
      <c r="A131" s="12"/>
    </row>
    <row r="132" spans="1:4" ht="15" customHeight="1">
      <c r="A132" s="12"/>
      <c r="B132" s="16"/>
    </row>
    <row r="133" spans="1:4" ht="15" customHeight="1">
      <c r="A133" s="12"/>
      <c r="B133" s="16"/>
    </row>
    <row r="134" spans="1:4" ht="15" customHeight="1">
      <c r="A134" s="12"/>
      <c r="B134" s="16"/>
    </row>
    <row r="135" spans="1:4" ht="15" customHeight="1">
      <c r="A135" s="12"/>
      <c r="B135" s="16"/>
      <c r="C135" s="6"/>
    </row>
    <row r="136" spans="1:4" ht="15" customHeight="1">
      <c r="A136" s="12"/>
      <c r="B136" s="3"/>
    </row>
    <row r="137" spans="1:4" ht="15" customHeight="1">
      <c r="A137" s="12"/>
      <c r="B137" s="3"/>
      <c r="C137" s="12"/>
      <c r="D137" s="12"/>
    </row>
    <row r="138" spans="1:4" ht="15" customHeight="1">
      <c r="A138" s="12"/>
      <c r="B138" s="3"/>
      <c r="C138" s="12"/>
    </row>
    <row r="139" spans="1:4" ht="15" customHeight="1">
      <c r="A139" s="12"/>
      <c r="B139" s="16"/>
    </row>
    <row r="140" spans="1:4" ht="15" customHeight="1">
      <c r="A140" s="12"/>
      <c r="B140" s="16"/>
      <c r="C140" s="12"/>
    </row>
    <row r="141" spans="1:4" ht="15" customHeight="1">
      <c r="A141" s="12"/>
      <c r="B141" s="13"/>
      <c r="C141" s="12"/>
      <c r="D141" s="12"/>
    </row>
    <row r="142" spans="1:4" ht="15" customHeight="1">
      <c r="A142" s="12"/>
      <c r="B142" s="15"/>
      <c r="C142" s="12"/>
      <c r="D142" s="12"/>
    </row>
    <row r="143" spans="1:4" ht="15" customHeight="1">
      <c r="A143" s="12"/>
      <c r="B143" s="13"/>
      <c r="C143" s="12"/>
      <c r="D143" s="12"/>
    </row>
    <row r="144" spans="1:4" ht="15" customHeight="1">
      <c r="A144" s="12"/>
      <c r="B144" s="13"/>
      <c r="C144" s="12"/>
      <c r="D144" s="12"/>
    </row>
    <row r="145" spans="1:4" ht="15" customHeight="1">
      <c r="A145" s="12"/>
      <c r="B145" s="13"/>
      <c r="C145" s="12"/>
      <c r="D145" s="12"/>
    </row>
    <row r="146" spans="1:4" ht="15" customHeight="1">
      <c r="A146" s="12"/>
      <c r="B146" s="13"/>
      <c r="C146" s="12"/>
      <c r="D146" s="12"/>
    </row>
    <row r="147" spans="1:4" ht="15" customHeight="1">
      <c r="A147" s="12"/>
      <c r="B147" s="13"/>
      <c r="C147" s="12"/>
      <c r="D147" s="12"/>
    </row>
    <row r="148" spans="1:4" ht="15" customHeight="1">
      <c r="A148" s="12"/>
      <c r="B148" s="13"/>
      <c r="C148" s="12"/>
      <c r="D148" s="12"/>
    </row>
    <row r="149" spans="1:4" ht="15" customHeight="1">
      <c r="A149" s="12"/>
      <c r="B149" s="13"/>
      <c r="C149" s="12"/>
      <c r="D149" s="12"/>
    </row>
    <row r="150" spans="1:4" ht="15" customHeight="1">
      <c r="A150" s="12"/>
    </row>
    <row r="151" spans="1:4" ht="15" customHeight="1">
      <c r="C151" s="12"/>
      <c r="D151" s="12"/>
    </row>
    <row r="152" spans="1:4" ht="15" customHeight="1"/>
    <row r="153" spans="1:4" ht="15" customHeight="1"/>
    <row r="154" spans="1:4" ht="15" customHeight="1">
      <c r="A154" s="12"/>
    </row>
    <row r="155" spans="1:4" ht="15" customHeight="1"/>
    <row r="156" spans="1:4" ht="15" customHeight="1"/>
    <row r="157" spans="1:4" ht="15" customHeight="1"/>
    <row r="158" spans="1:4" ht="15" customHeight="1"/>
    <row r="159" spans="1:4" ht="15" customHeight="1"/>
    <row r="160" spans="1:4" ht="15" customHeight="1"/>
    <row r="161" spans="1:4" ht="15" customHeight="1"/>
    <row r="162" spans="1:4" ht="15" customHeight="1"/>
    <row r="163" spans="1:4" ht="15" customHeight="1"/>
    <row r="164" spans="1:4" ht="15" customHeight="1"/>
    <row r="165" spans="1:4" ht="15" customHeight="1">
      <c r="A165" s="12"/>
      <c r="D165" s="12"/>
    </row>
    <row r="166" spans="1:4" ht="15" customHeight="1"/>
    <row r="167" spans="1:4" ht="15" customHeight="1"/>
    <row r="168" spans="1:4" ht="15" customHeight="1">
      <c r="B168" s="16"/>
    </row>
    <row r="169" spans="1:4" ht="15" customHeight="1">
      <c r="B169" s="16"/>
    </row>
    <row r="170" spans="1:4" ht="15" customHeight="1">
      <c r="B170" s="16"/>
    </row>
    <row r="171" spans="1:4" ht="15" customHeight="1">
      <c r="B171" s="16"/>
    </row>
    <row r="172" spans="1:4" ht="15" customHeight="1"/>
    <row r="173" spans="1:4" ht="15" customHeight="1"/>
    <row r="174" spans="1:4" ht="15" customHeight="1"/>
    <row r="175" spans="1:4" ht="15" customHeight="1"/>
    <row r="176" spans="1:4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</sheetData>
  <dataConsolidate/>
  <mergeCells count="6">
    <mergeCell ref="A1:D1"/>
    <mergeCell ref="A3:D3"/>
    <mergeCell ref="A5:A8"/>
    <mergeCell ref="B5:B8"/>
    <mergeCell ref="C5:C8"/>
    <mergeCell ref="D5:D8"/>
  </mergeCells>
  <pageMargins left="9.1145833333333329E-2" right="0" top="7.8125E-2" bottom="0.15625" header="0.19685039370078741" footer="0.19685039370078741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ծավալ</vt:lpstr>
      <vt:lpstr>համահավաք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Admin</cp:lastModifiedBy>
  <cp:lastPrinted>2024-01-04T08:13:08Z</cp:lastPrinted>
  <dcterms:created xsi:type="dcterms:W3CDTF">2008-11-24T05:53:38Z</dcterms:created>
  <dcterms:modified xsi:type="dcterms:W3CDTF">2025-02-22T02:39:27Z</dcterms:modified>
</cp:coreProperties>
</file>